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нмп!$A$1:$AR$107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X16" i="1" l="1"/>
  <c r="Y16" i="1"/>
  <c r="Z16" i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J51" i="1" l="1"/>
  <c r="H43" i="1" l="1"/>
  <c r="Q43" i="1" s="1"/>
  <c r="I48" i="1"/>
  <c r="H53" i="1"/>
  <c r="Q53" i="1" s="1"/>
  <c r="H40" i="1"/>
  <c r="Q40" i="1" s="1"/>
  <c r="H19" i="1"/>
  <c r="Q19" i="1" s="1"/>
  <c r="R48" i="1"/>
  <c r="X53" i="1" l="1"/>
  <c r="Y53" i="1"/>
  <c r="X52" i="1"/>
  <c r="D16" i="1" l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AJ52" i="1" l="1"/>
  <c r="AJ53" i="1"/>
  <c r="G53" i="1" l="1"/>
  <c r="P53" i="1" s="1"/>
  <c r="AO34" i="1" l="1"/>
  <c r="AP34" i="1"/>
  <c r="AQ34" i="1"/>
  <c r="AO30" i="1"/>
  <c r="AP30" i="1"/>
  <c r="AQ30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3" i="1"/>
  <c r="AN32" i="1"/>
  <c r="AN31" i="1"/>
  <c r="AN29" i="1"/>
  <c r="AN28" i="1"/>
  <c r="AN27" i="1"/>
  <c r="AN26" i="1"/>
  <c r="AN25" i="1"/>
  <c r="AN24" i="1"/>
  <c r="AN34" i="1" l="1"/>
  <c r="AN30" i="1"/>
  <c r="AN20" i="1"/>
  <c r="AN21" i="1"/>
  <c r="AN22" i="1"/>
  <c r="AN19" i="1"/>
  <c r="AJ50" i="1" l="1"/>
  <c r="AO23" i="1" l="1"/>
  <c r="AB53" i="1" l="1"/>
  <c r="AF53" i="1" s="1"/>
  <c r="AC53" i="1"/>
  <c r="AG53" i="1" s="1"/>
  <c r="AN18" i="1"/>
  <c r="AM34" i="1" l="1"/>
  <c r="AL34" i="1"/>
  <c r="AK34" i="1"/>
  <c r="AJ34" i="1"/>
  <c r="AM30" i="1"/>
  <c r="AL30" i="1"/>
  <c r="AK30" i="1"/>
  <c r="AJ30" i="1"/>
  <c r="AK23" i="1"/>
  <c r="AL23" i="1"/>
  <c r="AM23" i="1"/>
  <c r="AN23" i="1"/>
  <c r="AP23" i="1"/>
  <c r="AQ23" i="1"/>
  <c r="AJ23" i="1"/>
  <c r="AA53" i="1"/>
  <c r="Z53" i="1"/>
  <c r="AA52" i="1"/>
  <c r="Z52" i="1"/>
  <c r="Y52" i="1"/>
  <c r="AA51" i="1"/>
  <c r="Z51" i="1"/>
  <c r="Y51" i="1"/>
  <c r="X51" i="1"/>
  <c r="AA50" i="1"/>
  <c r="Z50" i="1"/>
  <c r="Y50" i="1"/>
  <c r="X50" i="1"/>
  <c r="AA49" i="1"/>
  <c r="Z49" i="1"/>
  <c r="Y49" i="1"/>
  <c r="X49" i="1"/>
  <c r="AA48" i="1"/>
  <c r="Z48" i="1"/>
  <c r="Y48" i="1"/>
  <c r="X48" i="1"/>
  <c r="AA47" i="1"/>
  <c r="Z47" i="1"/>
  <c r="Y47" i="1"/>
  <c r="X47" i="1"/>
  <c r="AA46" i="1"/>
  <c r="Z46" i="1"/>
  <c r="Y46" i="1"/>
  <c r="X46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AA40" i="1"/>
  <c r="Z40" i="1"/>
  <c r="Y40" i="1"/>
  <c r="X40" i="1"/>
  <c r="AA39" i="1"/>
  <c r="Z39" i="1"/>
  <c r="Y39" i="1"/>
  <c r="X39" i="1"/>
  <c r="AA38" i="1"/>
  <c r="Z38" i="1"/>
  <c r="Y38" i="1"/>
  <c r="X38" i="1"/>
  <c r="AA37" i="1"/>
  <c r="Z37" i="1"/>
  <c r="Y37" i="1"/>
  <c r="X37" i="1"/>
  <c r="AA36" i="1"/>
  <c r="Z36" i="1"/>
  <c r="Y36" i="1"/>
  <c r="X36" i="1"/>
  <c r="AA35" i="1"/>
  <c r="Z35" i="1"/>
  <c r="Y35" i="1"/>
  <c r="X35" i="1"/>
  <c r="AA33" i="1"/>
  <c r="Z33" i="1"/>
  <c r="Y33" i="1"/>
  <c r="X33" i="1"/>
  <c r="AA32" i="1"/>
  <c r="Z32" i="1"/>
  <c r="Y32" i="1"/>
  <c r="X32" i="1"/>
  <c r="AA31" i="1"/>
  <c r="Z31" i="1"/>
  <c r="Y31" i="1"/>
  <c r="Y34" i="1" s="1"/>
  <c r="X31" i="1"/>
  <c r="AA29" i="1"/>
  <c r="Z29" i="1"/>
  <c r="Y29" i="1"/>
  <c r="X29" i="1"/>
  <c r="AA28" i="1"/>
  <c r="Z28" i="1"/>
  <c r="Y28" i="1"/>
  <c r="X28" i="1"/>
  <c r="AA27" i="1"/>
  <c r="Z27" i="1"/>
  <c r="Y27" i="1"/>
  <c r="X27" i="1"/>
  <c r="AA26" i="1"/>
  <c r="Z26" i="1"/>
  <c r="Y26" i="1"/>
  <c r="X26" i="1"/>
  <c r="AA25" i="1"/>
  <c r="Z25" i="1"/>
  <c r="Y25" i="1"/>
  <c r="X25" i="1"/>
  <c r="AA24" i="1"/>
  <c r="Z24" i="1"/>
  <c r="Y24" i="1"/>
  <c r="Y30" i="1" s="1"/>
  <c r="X24" i="1"/>
  <c r="AA22" i="1"/>
  <c r="Z22" i="1"/>
  <c r="Y22" i="1"/>
  <c r="X22" i="1"/>
  <c r="AA21" i="1"/>
  <c r="Z21" i="1"/>
  <c r="Y21" i="1"/>
  <c r="X21" i="1"/>
  <c r="AA20" i="1"/>
  <c r="Z20" i="1"/>
  <c r="Y20" i="1"/>
  <c r="X20" i="1"/>
  <c r="AA19" i="1"/>
  <c r="Z19" i="1"/>
  <c r="Y19" i="1"/>
  <c r="X19" i="1"/>
  <c r="AA18" i="1"/>
  <c r="AA23" i="1" s="1"/>
  <c r="Z18" i="1"/>
  <c r="Y18" i="1"/>
  <c r="Y23" i="1" s="1"/>
  <c r="O30" i="1"/>
  <c r="O23" i="1"/>
  <c r="AE53" i="1"/>
  <c r="AD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J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I38" i="1"/>
  <c r="AC38" i="1"/>
  <c r="AB38" i="1"/>
  <c r="AE37" i="1"/>
  <c r="AD37" i="1"/>
  <c r="AC37" i="1"/>
  <c r="AB37" i="1"/>
  <c r="AE36" i="1"/>
  <c r="AD36" i="1"/>
  <c r="AC36" i="1"/>
  <c r="G36" i="1"/>
  <c r="P36" i="1" s="1"/>
  <c r="J35" i="1"/>
  <c r="AD35" i="1"/>
  <c r="AC35" i="1"/>
  <c r="AB35" i="1"/>
  <c r="AE33" i="1"/>
  <c r="AD33" i="1"/>
  <c r="AC33" i="1"/>
  <c r="AB33" i="1"/>
  <c r="AE32" i="1"/>
  <c r="AD32" i="1"/>
  <c r="AC32" i="1"/>
  <c r="AB32" i="1"/>
  <c r="J31" i="1"/>
  <c r="AD31" i="1"/>
  <c r="AC31" i="1"/>
  <c r="AB31" i="1"/>
  <c r="AE29" i="1"/>
  <c r="AD29" i="1"/>
  <c r="AC29" i="1"/>
  <c r="AB29" i="1"/>
  <c r="AE28" i="1"/>
  <c r="AD28" i="1"/>
  <c r="AC28" i="1"/>
  <c r="AB28" i="1"/>
  <c r="AE27" i="1"/>
  <c r="AD27" i="1"/>
  <c r="AC27" i="1"/>
  <c r="G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2" i="1"/>
  <c r="AD22" i="1"/>
  <c r="AC22" i="1"/>
  <c r="AB22" i="1"/>
  <c r="AE21" i="1"/>
  <c r="AD21" i="1"/>
  <c r="AC21" i="1"/>
  <c r="G21" i="1"/>
  <c r="P21" i="1" s="1"/>
  <c r="AE20" i="1"/>
  <c r="AD20" i="1"/>
  <c r="AC20" i="1"/>
  <c r="AB20" i="1"/>
  <c r="AE19" i="1"/>
  <c r="AD19" i="1"/>
  <c r="AC19" i="1"/>
  <c r="G19" i="1"/>
  <c r="P19" i="1" s="1"/>
  <c r="AE18" i="1"/>
  <c r="AC18" i="1"/>
  <c r="P27" i="1" l="1"/>
  <c r="T27" i="1"/>
  <c r="Z34" i="1"/>
  <c r="X34" i="1"/>
  <c r="X30" i="1"/>
  <c r="AA34" i="1"/>
  <c r="Z23" i="1"/>
  <c r="Z30" i="1"/>
  <c r="AA30" i="1"/>
  <c r="AG35" i="1"/>
  <c r="AG36" i="1"/>
  <c r="AG38" i="1"/>
  <c r="AG39" i="1"/>
  <c r="AG40" i="1"/>
  <c r="AG41" i="1"/>
  <c r="AG42" i="1"/>
  <c r="AG43" i="1"/>
  <c r="AG44" i="1"/>
  <c r="AG37" i="1"/>
  <c r="AG45" i="1"/>
  <c r="AG46" i="1"/>
  <c r="AG47" i="1"/>
  <c r="AG48" i="1"/>
  <c r="AG49" i="1"/>
  <c r="AG50" i="1"/>
  <c r="AG51" i="1"/>
  <c r="AG52" i="1"/>
  <c r="AH46" i="1"/>
  <c r="AH47" i="1"/>
  <c r="AH48" i="1"/>
  <c r="AH49" i="1"/>
  <c r="AH50" i="1"/>
  <c r="AH51" i="1"/>
  <c r="AH52" i="1"/>
  <c r="AG18" i="1"/>
  <c r="AH20" i="1"/>
  <c r="AH22" i="1"/>
  <c r="AH19" i="1"/>
  <c r="AH21" i="1"/>
  <c r="AH32" i="1"/>
  <c r="AH33" i="1"/>
  <c r="AH25" i="1"/>
  <c r="AH26" i="1"/>
  <c r="AH27" i="1"/>
  <c r="AH28" i="1"/>
  <c r="AH29" i="1"/>
  <c r="AG19" i="1"/>
  <c r="AG20" i="1"/>
  <c r="AG21" i="1"/>
  <c r="AG22" i="1"/>
  <c r="AF20" i="1"/>
  <c r="AF22" i="1"/>
  <c r="AF24" i="1"/>
  <c r="AF25" i="1"/>
  <c r="AF26" i="1"/>
  <c r="AF28" i="1"/>
  <c r="AF29" i="1"/>
  <c r="AF31" i="1"/>
  <c r="AF32" i="1"/>
  <c r="AF33" i="1"/>
  <c r="AF35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H53" i="1"/>
  <c r="AH36" i="1"/>
  <c r="AH37" i="1"/>
  <c r="AH39" i="1"/>
  <c r="AH40" i="1"/>
  <c r="AH41" i="1"/>
  <c r="AH42" i="1"/>
  <c r="AH43" i="1"/>
  <c r="AH45" i="1"/>
  <c r="AH44" i="1"/>
  <c r="AG33" i="1"/>
  <c r="AG31" i="1"/>
  <c r="AG32" i="1"/>
  <c r="AG24" i="1"/>
  <c r="AG25" i="1"/>
  <c r="AG26" i="1"/>
  <c r="AG27" i="1"/>
  <c r="AG28" i="1"/>
  <c r="AG29" i="1"/>
  <c r="AI36" i="1"/>
  <c r="AI37" i="1"/>
  <c r="AI38" i="1"/>
  <c r="AI39" i="1"/>
  <c r="AI40" i="1"/>
  <c r="AI41" i="1"/>
  <c r="AI42" i="1"/>
  <c r="AI43" i="1"/>
  <c r="AI44" i="1"/>
  <c r="AI45" i="1"/>
  <c r="AI46" i="1"/>
  <c r="AI48" i="1"/>
  <c r="AI49" i="1"/>
  <c r="AI50" i="1"/>
  <c r="AI51" i="1"/>
  <c r="AI52" i="1"/>
  <c r="AI53" i="1"/>
  <c r="AI32" i="1"/>
  <c r="AI33" i="1"/>
  <c r="AI24" i="1"/>
  <c r="AI25" i="1"/>
  <c r="AI26" i="1"/>
  <c r="AI27" i="1"/>
  <c r="AI28" i="1"/>
  <c r="AI29" i="1"/>
  <c r="AI18" i="1"/>
  <c r="AI19" i="1"/>
  <c r="AI20" i="1"/>
  <c r="AI21" i="1"/>
  <c r="AI22" i="1"/>
  <c r="H28" i="1"/>
  <c r="Q28" i="1" s="1"/>
  <c r="H38" i="1"/>
  <c r="Q38" i="1" s="1"/>
  <c r="H44" i="1"/>
  <c r="Q44" i="1" s="1"/>
  <c r="H50" i="1"/>
  <c r="Q50" i="1" s="1"/>
  <c r="AB27" i="1"/>
  <c r="AF27" i="1" s="1"/>
  <c r="H20" i="1"/>
  <c r="Q20" i="1" s="1"/>
  <c r="H29" i="1"/>
  <c r="Q29" i="1" s="1"/>
  <c r="H39" i="1"/>
  <c r="Q39" i="1" s="1"/>
  <c r="H46" i="1"/>
  <c r="Q46" i="1" s="1"/>
  <c r="H51" i="1"/>
  <c r="Q51" i="1" s="1"/>
  <c r="AB36" i="1"/>
  <c r="AF36" i="1" s="1"/>
  <c r="H24" i="1"/>
  <c r="Q24" i="1" s="1"/>
  <c r="H33" i="1"/>
  <c r="Q33" i="1" s="1"/>
  <c r="H42" i="1"/>
  <c r="Q42" i="1" s="1"/>
  <c r="H47" i="1"/>
  <c r="Q47" i="1" s="1"/>
  <c r="H52" i="1"/>
  <c r="Q52" i="1" s="1"/>
  <c r="AB19" i="1"/>
  <c r="AF19" i="1" s="1"/>
  <c r="G18" i="1"/>
  <c r="H25" i="1"/>
  <c r="Q25" i="1" s="1"/>
  <c r="H35" i="1"/>
  <c r="Q35" i="1" s="1"/>
  <c r="H48" i="1"/>
  <c r="Q48" i="1" s="1"/>
  <c r="AB21" i="1"/>
  <c r="AF21" i="1" s="1"/>
  <c r="V38" i="1"/>
  <c r="R38" i="1"/>
  <c r="AD30" i="1"/>
  <c r="AH24" i="1"/>
  <c r="W31" i="1"/>
  <c r="S31" i="1"/>
  <c r="W35" i="1"/>
  <c r="S35" i="1"/>
  <c r="W47" i="1"/>
  <c r="S47" i="1"/>
  <c r="AD18" i="1"/>
  <c r="I18" i="1"/>
  <c r="I20" i="1"/>
  <c r="J21" i="1"/>
  <c r="I25" i="1"/>
  <c r="J26" i="1"/>
  <c r="I29" i="1"/>
  <c r="I35" i="1"/>
  <c r="J36" i="1"/>
  <c r="I39" i="1"/>
  <c r="J40" i="1"/>
  <c r="I43" i="1"/>
  <c r="J44" i="1"/>
  <c r="I47" i="1"/>
  <c r="J48" i="1"/>
  <c r="I51" i="1"/>
  <c r="J52" i="1"/>
  <c r="AD38" i="1"/>
  <c r="AH38" i="1" s="1"/>
  <c r="AE47" i="1"/>
  <c r="AI47" i="1" s="1"/>
  <c r="I19" i="1"/>
  <c r="J20" i="1"/>
  <c r="H22" i="1"/>
  <c r="Q22" i="1" s="1"/>
  <c r="I24" i="1"/>
  <c r="J25" i="1"/>
  <c r="H27" i="1"/>
  <c r="Q27" i="1" s="1"/>
  <c r="I28" i="1"/>
  <c r="J29" i="1"/>
  <c r="H32" i="1"/>
  <c r="Q32" i="1" s="1"/>
  <c r="I33" i="1"/>
  <c r="H37" i="1"/>
  <c r="Q37" i="1" s="1"/>
  <c r="J39" i="1"/>
  <c r="H41" i="1"/>
  <c r="Q41" i="1" s="1"/>
  <c r="I42" i="1"/>
  <c r="J43" i="1"/>
  <c r="H45" i="1"/>
  <c r="Q45" i="1" s="1"/>
  <c r="I46" i="1"/>
  <c r="H49" i="1"/>
  <c r="Q49" i="1" s="1"/>
  <c r="I50" i="1"/>
  <c r="J51" i="1"/>
  <c r="H18" i="1"/>
  <c r="J19" i="1"/>
  <c r="H21" i="1"/>
  <c r="Q21" i="1" s="1"/>
  <c r="I22" i="1"/>
  <c r="J24" i="1"/>
  <c r="H26" i="1"/>
  <c r="Q26" i="1" s="1"/>
  <c r="I27" i="1"/>
  <c r="J28" i="1"/>
  <c r="H31" i="1"/>
  <c r="Q31" i="1" s="1"/>
  <c r="I32" i="1"/>
  <c r="V32" i="1" s="1"/>
  <c r="J33" i="1"/>
  <c r="H36" i="1"/>
  <c r="Q36" i="1" s="1"/>
  <c r="I37" i="1"/>
  <c r="J38" i="1"/>
  <c r="I41" i="1"/>
  <c r="J42" i="1"/>
  <c r="I45" i="1"/>
  <c r="J46" i="1"/>
  <c r="I49" i="1"/>
  <c r="J50" i="1"/>
  <c r="I53" i="1"/>
  <c r="AH31" i="1"/>
  <c r="AD34" i="1"/>
  <c r="AH35" i="1"/>
  <c r="AE31" i="1"/>
  <c r="AI31" i="1" s="1"/>
  <c r="AE35" i="1"/>
  <c r="AI35" i="1" s="1"/>
  <c r="J18" i="1"/>
  <c r="W18" i="1" s="1"/>
  <c r="I21" i="1"/>
  <c r="J22" i="1"/>
  <c r="I26" i="1"/>
  <c r="J27" i="1"/>
  <c r="I31" i="1"/>
  <c r="J32" i="1"/>
  <c r="I36" i="1"/>
  <c r="J37" i="1"/>
  <c r="I40" i="1"/>
  <c r="J41" i="1"/>
  <c r="I44" i="1"/>
  <c r="J45" i="1"/>
  <c r="J49" i="1"/>
  <c r="I52" i="1"/>
  <c r="J53" i="1"/>
  <c r="G20" i="1"/>
  <c r="P20" i="1" s="1"/>
  <c r="G22" i="1"/>
  <c r="P22" i="1" s="1"/>
  <c r="G24" i="1"/>
  <c r="P24" i="1" s="1"/>
  <c r="G25" i="1"/>
  <c r="P25" i="1" s="1"/>
  <c r="G26" i="1"/>
  <c r="P26" i="1" s="1"/>
  <c r="G28" i="1"/>
  <c r="P28" i="1" s="1"/>
  <c r="G29" i="1"/>
  <c r="P29" i="1" s="1"/>
  <c r="G31" i="1"/>
  <c r="P31" i="1" s="1"/>
  <c r="G32" i="1"/>
  <c r="G33" i="1"/>
  <c r="P33" i="1" s="1"/>
  <c r="G35" i="1"/>
  <c r="P35" i="1" s="1"/>
  <c r="G37" i="1"/>
  <c r="P37" i="1" s="1"/>
  <c r="G38" i="1"/>
  <c r="P38" i="1" s="1"/>
  <c r="G39" i="1"/>
  <c r="P39" i="1" s="1"/>
  <c r="G40" i="1"/>
  <c r="P40" i="1" s="1"/>
  <c r="G41" i="1"/>
  <c r="P41" i="1" s="1"/>
  <c r="G42" i="1"/>
  <c r="P42" i="1" s="1"/>
  <c r="G43" i="1"/>
  <c r="P43" i="1" s="1"/>
  <c r="G44" i="1"/>
  <c r="P44" i="1" s="1"/>
  <c r="G45" i="1"/>
  <c r="P45" i="1" s="1"/>
  <c r="G46" i="1"/>
  <c r="P46" i="1" s="1"/>
  <c r="G47" i="1"/>
  <c r="P47" i="1" s="1"/>
  <c r="G48" i="1"/>
  <c r="P48" i="1" s="1"/>
  <c r="G49" i="1"/>
  <c r="P49" i="1" s="1"/>
  <c r="G50" i="1"/>
  <c r="P50" i="1" s="1"/>
  <c r="G51" i="1"/>
  <c r="P51" i="1" s="1"/>
  <c r="G52" i="1"/>
  <c r="P52" i="1" s="1"/>
  <c r="AB18" i="1"/>
  <c r="R18" i="1" l="1"/>
  <c r="V18" i="1"/>
  <c r="Q18" i="1"/>
  <c r="U18" i="1"/>
  <c r="P18" i="1"/>
  <c r="T18" i="1"/>
  <c r="P32" i="1"/>
  <c r="T32" i="1"/>
  <c r="S27" i="1"/>
  <c r="W27" i="1"/>
  <c r="J34" i="1"/>
  <c r="J23" i="1"/>
  <c r="H30" i="1"/>
  <c r="Q30" i="1" s="1"/>
  <c r="H34" i="1"/>
  <c r="Q34" i="1" s="1"/>
  <c r="J30" i="1"/>
  <c r="I30" i="1"/>
  <c r="R30" i="1" s="1"/>
  <c r="I34" i="1"/>
  <c r="R34" i="1" s="1"/>
  <c r="I23" i="1"/>
  <c r="R23" i="1" s="1"/>
  <c r="AH34" i="1"/>
  <c r="G34" i="1"/>
  <c r="P34" i="1" s="1"/>
  <c r="V48" i="1"/>
  <c r="R40" i="1"/>
  <c r="V40" i="1"/>
  <c r="R26" i="1"/>
  <c r="V26" i="1"/>
  <c r="W50" i="1"/>
  <c r="S50" i="1"/>
  <c r="V37" i="1"/>
  <c r="R37" i="1"/>
  <c r="W24" i="1"/>
  <c r="S24" i="1"/>
  <c r="V50" i="1"/>
  <c r="R50" i="1"/>
  <c r="W43" i="1"/>
  <c r="S43" i="1"/>
  <c r="W52" i="1"/>
  <c r="S52" i="1"/>
  <c r="W44" i="1"/>
  <c r="S44" i="1"/>
  <c r="W36" i="1"/>
  <c r="S36" i="1"/>
  <c r="V25" i="1"/>
  <c r="R25" i="1"/>
  <c r="W53" i="1"/>
  <c r="S53" i="1"/>
  <c r="W45" i="1"/>
  <c r="S45" i="1"/>
  <c r="W37" i="1"/>
  <c r="S37" i="1"/>
  <c r="W32" i="1"/>
  <c r="S32" i="1"/>
  <c r="W22" i="1"/>
  <c r="S22" i="1"/>
  <c r="V49" i="1"/>
  <c r="R49" i="1"/>
  <c r="V41" i="1"/>
  <c r="R41" i="1"/>
  <c r="W28" i="1"/>
  <c r="S28" i="1"/>
  <c r="V22" i="1"/>
  <c r="R22" i="1"/>
  <c r="R42" i="1"/>
  <c r="V42" i="1"/>
  <c r="R33" i="1"/>
  <c r="V33" i="1"/>
  <c r="W20" i="1"/>
  <c r="S20" i="1"/>
  <c r="R51" i="1"/>
  <c r="V51" i="1"/>
  <c r="V43" i="1"/>
  <c r="R43" i="1"/>
  <c r="R35" i="1"/>
  <c r="V35" i="1"/>
  <c r="W21" i="1"/>
  <c r="S21" i="1"/>
  <c r="AD23" i="1"/>
  <c r="AH23" i="1" s="1"/>
  <c r="AH18" i="1"/>
  <c r="AH30" i="1"/>
  <c r="W42" i="1"/>
  <c r="S42" i="1"/>
  <c r="R28" i="1"/>
  <c r="V28" i="1"/>
  <c r="R52" i="1"/>
  <c r="V52" i="1"/>
  <c r="R44" i="1"/>
  <c r="V44" i="1"/>
  <c r="R36" i="1"/>
  <c r="V36" i="1"/>
  <c r="V31" i="1"/>
  <c r="R31" i="1"/>
  <c r="R21" i="1"/>
  <c r="V21" i="1"/>
  <c r="W46" i="1"/>
  <c r="S46" i="1"/>
  <c r="W33" i="1"/>
  <c r="S33" i="1"/>
  <c r="V27" i="1"/>
  <c r="R27" i="1"/>
  <c r="R46" i="1"/>
  <c r="V46" i="1"/>
  <c r="W25" i="1"/>
  <c r="S25" i="1"/>
  <c r="V19" i="1"/>
  <c r="R19" i="1"/>
  <c r="W48" i="1"/>
  <c r="S48" i="1"/>
  <c r="W40" i="1"/>
  <c r="S40" i="1"/>
  <c r="R29" i="1"/>
  <c r="V29" i="1"/>
  <c r="R20" i="1"/>
  <c r="V20" i="1"/>
  <c r="W49" i="1"/>
  <c r="S49" i="1"/>
  <c r="W41" i="1"/>
  <c r="S41" i="1"/>
  <c r="S18" i="1"/>
  <c r="V53" i="1"/>
  <c r="R53" i="1"/>
  <c r="V45" i="1"/>
  <c r="R45" i="1"/>
  <c r="W38" i="1"/>
  <c r="S38" i="1"/>
  <c r="R32" i="1"/>
  <c r="W19" i="1"/>
  <c r="S19" i="1"/>
  <c r="W51" i="1"/>
  <c r="S51" i="1"/>
  <c r="W39" i="1"/>
  <c r="S39" i="1"/>
  <c r="W29" i="1"/>
  <c r="S29" i="1"/>
  <c r="R24" i="1"/>
  <c r="V24" i="1"/>
  <c r="R47" i="1"/>
  <c r="V47" i="1"/>
  <c r="R39" i="1"/>
  <c r="V39" i="1"/>
  <c r="W26" i="1"/>
  <c r="S26" i="1"/>
  <c r="F55" i="4"/>
  <c r="C114" i="4"/>
  <c r="AJ113" i="4"/>
  <c r="AI113" i="4"/>
  <c r="AG113" i="4"/>
  <c r="AF113" i="4"/>
  <c r="AD113" i="4"/>
  <c r="AC113" i="4"/>
  <c r="AB113" i="4"/>
  <c r="AA113" i="4"/>
  <c r="P113" i="4"/>
  <c r="J113" i="4"/>
  <c r="Y113" i="4" s="1"/>
  <c r="I113" i="4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V110" i="4"/>
  <c r="U110" i="4"/>
  <c r="K110" i="4"/>
  <c r="J110" i="4"/>
  <c r="I110" i="4"/>
  <c r="P110" i="4" s="1"/>
  <c r="H110" i="4"/>
  <c r="G110" i="4"/>
  <c r="AG109" i="4"/>
  <c r="AF109" i="4"/>
  <c r="AI109" i="4" s="1"/>
  <c r="AD109" i="4"/>
  <c r="AC109" i="4"/>
  <c r="Y109" i="4"/>
  <c r="V109" i="4"/>
  <c r="U109" i="4"/>
  <c r="Q109" i="4"/>
  <c r="K109" i="4"/>
  <c r="J109" i="4"/>
  <c r="I109" i="4"/>
  <c r="P109" i="4" s="1"/>
  <c r="H109" i="4"/>
  <c r="G109" i="4"/>
  <c r="AG108" i="4"/>
  <c r="AJ108" i="4" s="1"/>
  <c r="AF108" i="4"/>
  <c r="AI108" i="4" s="1"/>
  <c r="AD108" i="4"/>
  <c r="AC108" i="4"/>
  <c r="Y108" i="4"/>
  <c r="V108" i="4"/>
  <c r="U108" i="4"/>
  <c r="R108" i="4"/>
  <c r="Q108" i="4"/>
  <c r="K108" i="4"/>
  <c r="J108" i="4"/>
  <c r="I108" i="4"/>
  <c r="P108" i="4" s="1"/>
  <c r="H108" i="4"/>
  <c r="G108" i="4"/>
  <c r="AE108" i="4" s="1"/>
  <c r="AG107" i="4"/>
  <c r="AJ107" i="4" s="1"/>
  <c r="AF107" i="4"/>
  <c r="AD107" i="4"/>
  <c r="AC107" i="4"/>
  <c r="V107" i="4"/>
  <c r="U107" i="4"/>
  <c r="K107" i="4"/>
  <c r="R107" i="4" s="1"/>
  <c r="J107" i="4"/>
  <c r="I107" i="4"/>
  <c r="P107" i="4" s="1"/>
  <c r="H107" i="4"/>
  <c r="G107" i="4"/>
  <c r="AE107" i="4" s="1"/>
  <c r="AG106" i="4"/>
  <c r="AF106" i="4"/>
  <c r="AD106" i="4"/>
  <c r="AC106" i="4"/>
  <c r="V106" i="4"/>
  <c r="U106" i="4"/>
  <c r="K106" i="4"/>
  <c r="J106" i="4"/>
  <c r="I106" i="4"/>
  <c r="P106" i="4" s="1"/>
  <c r="H106" i="4"/>
  <c r="G106" i="4"/>
  <c r="AG105" i="4"/>
  <c r="AF105" i="4"/>
  <c r="AI105" i="4" s="1"/>
  <c r="AD105" i="4"/>
  <c r="AC105" i="4"/>
  <c r="Y105" i="4"/>
  <c r="V105" i="4"/>
  <c r="U105" i="4"/>
  <c r="Q105" i="4"/>
  <c r="K105" i="4"/>
  <c r="J105" i="4"/>
  <c r="I105" i="4"/>
  <c r="P105" i="4" s="1"/>
  <c r="H105" i="4"/>
  <c r="G105" i="4"/>
  <c r="AG104" i="4"/>
  <c r="AJ104" i="4" s="1"/>
  <c r="AF104" i="4"/>
  <c r="AI104" i="4" s="1"/>
  <c r="AD104" i="4"/>
  <c r="AC104" i="4"/>
  <c r="Y104" i="4"/>
  <c r="V104" i="4"/>
  <c r="U104" i="4"/>
  <c r="Q104" i="4"/>
  <c r="K104" i="4"/>
  <c r="R104" i="4" s="1"/>
  <c r="J104" i="4"/>
  <c r="I104" i="4"/>
  <c r="P104" i="4" s="1"/>
  <c r="H104" i="4"/>
  <c r="G104" i="4"/>
  <c r="AE104" i="4" s="1"/>
  <c r="AG103" i="4"/>
  <c r="AJ103" i="4" s="1"/>
  <c r="AF103" i="4"/>
  <c r="AD103" i="4"/>
  <c r="AC103" i="4"/>
  <c r="V103" i="4"/>
  <c r="K103" i="4"/>
  <c r="O103" i="4" s="1"/>
  <c r="J103" i="4"/>
  <c r="I103" i="4"/>
  <c r="H103" i="4"/>
  <c r="G103" i="4"/>
  <c r="AE103" i="4" s="1"/>
  <c r="A103" i="4"/>
  <c r="A104" i="4" s="1"/>
  <c r="A105" i="4" s="1"/>
  <c r="A106" i="4" s="1"/>
  <c r="A107" i="4" s="1"/>
  <c r="A108" i="4" s="1"/>
  <c r="A109" i="4" s="1"/>
  <c r="A110" i="4" s="1"/>
  <c r="AG102" i="4"/>
  <c r="AF102" i="4"/>
  <c r="AI102" i="4" s="1"/>
  <c r="AD102" i="4"/>
  <c r="AJ102" i="4" s="1"/>
  <c r="AC102" i="4"/>
  <c r="Y102" i="4"/>
  <c r="U102" i="4"/>
  <c r="Q102" i="4"/>
  <c r="P102" i="4"/>
  <c r="K102" i="4"/>
  <c r="J102" i="4"/>
  <c r="I102" i="4"/>
  <c r="V102" i="4" s="1"/>
  <c r="H102" i="4"/>
  <c r="G102" i="4"/>
  <c r="AG101" i="4"/>
  <c r="AJ101" i="4" s="1"/>
  <c r="AF101" i="4"/>
  <c r="AD101" i="4"/>
  <c r="AC101" i="4"/>
  <c r="K101" i="4"/>
  <c r="AB101" i="4" s="1"/>
  <c r="J101" i="4"/>
  <c r="Y101" i="4" s="1"/>
  <c r="I101" i="4"/>
  <c r="H101" i="4"/>
  <c r="G101" i="4"/>
  <c r="AE101" i="4" s="1"/>
  <c r="AJ100" i="4"/>
  <c r="AI100" i="4"/>
  <c r="AG100" i="4"/>
  <c r="AF100" i="4"/>
  <c r="AD100" i="4"/>
  <c r="AC100" i="4"/>
  <c r="K100" i="4"/>
  <c r="AE100" i="4" s="1"/>
  <c r="J100" i="4"/>
  <c r="Y100" i="4" s="1"/>
  <c r="Z100" i="4" s="1"/>
  <c r="I100" i="4"/>
  <c r="H100" i="4"/>
  <c r="G100" i="4"/>
  <c r="R100" i="4" s="1"/>
  <c r="T100" i="4" s="1"/>
  <c r="AJ99" i="4"/>
  <c r="AI99" i="4"/>
  <c r="AG99" i="4"/>
  <c r="AF99" i="4"/>
  <c r="AD99" i="4"/>
  <c r="AC99" i="4"/>
  <c r="K99" i="4"/>
  <c r="AE99" i="4" s="1"/>
  <c r="J99" i="4"/>
  <c r="Y99" i="4" s="1"/>
  <c r="Z99" i="4" s="1"/>
  <c r="I99" i="4"/>
  <c r="H99" i="4"/>
  <c r="G99" i="4"/>
  <c r="R99" i="4" s="1"/>
  <c r="T99" i="4" s="1"/>
  <c r="AJ98" i="4"/>
  <c r="AI98" i="4"/>
  <c r="AG98" i="4"/>
  <c r="AF98" i="4"/>
  <c r="AD98" i="4"/>
  <c r="AC98" i="4"/>
  <c r="K98" i="4"/>
  <c r="AE98" i="4" s="1"/>
  <c r="J98" i="4"/>
  <c r="Y98" i="4" s="1"/>
  <c r="Z98" i="4" s="1"/>
  <c r="I98" i="4"/>
  <c r="H98" i="4"/>
  <c r="G98" i="4"/>
  <c r="R98" i="4" s="1"/>
  <c r="T98" i="4" s="1"/>
  <c r="AJ97" i="4"/>
  <c r="AI97" i="4"/>
  <c r="AG97" i="4"/>
  <c r="AF97" i="4"/>
  <c r="AD97" i="4"/>
  <c r="AC97" i="4"/>
  <c r="K97" i="4"/>
  <c r="AE97" i="4" s="1"/>
  <c r="J97" i="4"/>
  <c r="Y97" i="4" s="1"/>
  <c r="Z97" i="4" s="1"/>
  <c r="I97" i="4"/>
  <c r="H97" i="4"/>
  <c r="G97" i="4"/>
  <c r="R97" i="4" s="1"/>
  <c r="T97" i="4" s="1"/>
  <c r="AJ96" i="4"/>
  <c r="AI96" i="4"/>
  <c r="AG96" i="4"/>
  <c r="AF96" i="4"/>
  <c r="AD96" i="4"/>
  <c r="AC96" i="4"/>
  <c r="AB96" i="4"/>
  <c r="K96" i="4"/>
  <c r="AE96" i="4" s="1"/>
  <c r="J96" i="4"/>
  <c r="Y96" i="4" s="1"/>
  <c r="Z96" i="4" s="1"/>
  <c r="I96" i="4"/>
  <c r="H96" i="4"/>
  <c r="G96" i="4"/>
  <c r="R96" i="4" s="1"/>
  <c r="T96" i="4" s="1"/>
  <c r="AJ95" i="4"/>
  <c r="AI95" i="4"/>
  <c r="AG95" i="4"/>
  <c r="AF95" i="4"/>
  <c r="AD95" i="4"/>
  <c r="AC95" i="4"/>
  <c r="K95" i="4"/>
  <c r="AE95" i="4" s="1"/>
  <c r="J95" i="4"/>
  <c r="Y95" i="4" s="1"/>
  <c r="Z95" i="4" s="1"/>
  <c r="I95" i="4"/>
  <c r="H95" i="4"/>
  <c r="G95" i="4"/>
  <c r="R95" i="4" s="1"/>
  <c r="T95" i="4" s="1"/>
  <c r="AJ94" i="4"/>
  <c r="AI94" i="4"/>
  <c r="AG94" i="4"/>
  <c r="AF94" i="4"/>
  <c r="AD94" i="4"/>
  <c r="AC94" i="4"/>
  <c r="K94" i="4"/>
  <c r="AE94" i="4" s="1"/>
  <c r="J94" i="4"/>
  <c r="Y94" i="4" s="1"/>
  <c r="Z94" i="4" s="1"/>
  <c r="I94" i="4"/>
  <c r="H94" i="4"/>
  <c r="G94" i="4"/>
  <c r="R94" i="4" s="1"/>
  <c r="T94" i="4" s="1"/>
  <c r="AJ93" i="4"/>
  <c r="AI93" i="4"/>
  <c r="AG93" i="4"/>
  <c r="AF93" i="4"/>
  <c r="AD93" i="4"/>
  <c r="AC93" i="4"/>
  <c r="Y93" i="4"/>
  <c r="U93" i="4"/>
  <c r="K93" i="4"/>
  <c r="AE93" i="4" s="1"/>
  <c r="J93" i="4"/>
  <c r="Q93" i="4" s="1"/>
  <c r="I93" i="4"/>
  <c r="V93" i="4" s="1"/>
  <c r="H93" i="4"/>
  <c r="O93" i="4" s="1"/>
  <c r="G93" i="4"/>
  <c r="R93" i="4" s="1"/>
  <c r="S93" i="4" s="1"/>
  <c r="AJ92" i="4"/>
  <c r="AI92" i="4"/>
  <c r="AG92" i="4"/>
  <c r="AF92" i="4"/>
  <c r="AD92" i="4"/>
  <c r="AC92" i="4"/>
  <c r="AB92" i="4"/>
  <c r="AA92" i="4"/>
  <c r="Y92" i="4"/>
  <c r="Z92" i="4" s="1"/>
  <c r="U92" i="4"/>
  <c r="T92" i="4"/>
  <c r="K92" i="4"/>
  <c r="AE92" i="4" s="1"/>
  <c r="J92" i="4"/>
  <c r="Q92" i="4" s="1"/>
  <c r="I92" i="4"/>
  <c r="V92" i="4" s="1"/>
  <c r="H92" i="4"/>
  <c r="O92" i="4" s="1"/>
  <c r="G92" i="4"/>
  <c r="R92" i="4" s="1"/>
  <c r="S92" i="4" s="1"/>
  <c r="AJ91" i="4"/>
  <c r="AI91" i="4"/>
  <c r="AG91" i="4"/>
  <c r="AF91" i="4"/>
  <c r="AD91" i="4"/>
  <c r="AC91" i="4"/>
  <c r="AA91" i="4"/>
  <c r="Y91" i="4"/>
  <c r="Z91" i="4" s="1"/>
  <c r="P91" i="4"/>
  <c r="K91" i="4"/>
  <c r="AB91" i="4" s="1"/>
  <c r="J91" i="4"/>
  <c r="Q91" i="4" s="1"/>
  <c r="I91" i="4"/>
  <c r="H91" i="4"/>
  <c r="G91" i="4"/>
  <c r="R91" i="4" s="1"/>
  <c r="S91" i="4" s="1"/>
  <c r="AJ90" i="4"/>
  <c r="AI90" i="4"/>
  <c r="AG90" i="4"/>
  <c r="AF90" i="4"/>
  <c r="AD90" i="4"/>
  <c r="AC90" i="4"/>
  <c r="AA90" i="4"/>
  <c r="Y90" i="4"/>
  <c r="Z90" i="4" s="1"/>
  <c r="K90" i="4"/>
  <c r="AB90" i="4" s="1"/>
  <c r="J90" i="4"/>
  <c r="Q90" i="4" s="1"/>
  <c r="I90" i="4"/>
  <c r="H90" i="4"/>
  <c r="G90" i="4"/>
  <c r="R90" i="4" s="1"/>
  <c r="S90" i="4" s="1"/>
  <c r="AI89" i="4"/>
  <c r="AG89" i="4"/>
  <c r="AF89" i="4"/>
  <c r="AD89" i="4"/>
  <c r="AJ89" i="4" s="1"/>
  <c r="AC89" i="4"/>
  <c r="W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I88" i="4"/>
  <c r="AG88" i="4"/>
  <c r="AF88" i="4"/>
  <c r="AD88" i="4"/>
  <c r="AJ88" i="4" s="1"/>
  <c r="AC88" i="4"/>
  <c r="V88" i="4"/>
  <c r="K88" i="4"/>
  <c r="J88" i="4"/>
  <c r="Y88" i="4" s="1"/>
  <c r="Z88" i="4" s="1"/>
  <c r="I88" i="4"/>
  <c r="U88" i="4" s="1"/>
  <c r="X88" i="4" s="1"/>
  <c r="H88" i="4"/>
  <c r="G88" i="4"/>
  <c r="AI87" i="4"/>
  <c r="AG87" i="4"/>
  <c r="AF87" i="4"/>
  <c r="AD87" i="4"/>
  <c r="AJ87" i="4" s="1"/>
  <c r="AC87" i="4"/>
  <c r="AA87" i="4"/>
  <c r="Z87" i="4"/>
  <c r="V87" i="4"/>
  <c r="K87" i="4"/>
  <c r="AB87" i="4" s="1"/>
  <c r="J87" i="4"/>
  <c r="Y87" i="4" s="1"/>
  <c r="I87" i="4"/>
  <c r="U87" i="4" s="1"/>
  <c r="H87" i="4"/>
  <c r="G87" i="4"/>
  <c r="AI86" i="4"/>
  <c r="AG86" i="4"/>
  <c r="AF86" i="4"/>
  <c r="AD86" i="4"/>
  <c r="AJ86" i="4" s="1"/>
  <c r="AC86" i="4"/>
  <c r="Z86" i="4"/>
  <c r="V86" i="4"/>
  <c r="K86" i="4"/>
  <c r="AB86" i="4" s="1"/>
  <c r="J86" i="4"/>
  <c r="Y86" i="4" s="1"/>
  <c r="AA86" i="4" s="1"/>
  <c r="I86" i="4"/>
  <c r="U86" i="4" s="1"/>
  <c r="X86" i="4" s="1"/>
  <c r="H86" i="4"/>
  <c r="G86" i="4"/>
  <c r="AI85" i="4"/>
  <c r="AG85" i="4"/>
  <c r="AF85" i="4"/>
  <c r="AD85" i="4"/>
  <c r="AJ85" i="4" s="1"/>
  <c r="AC85" i="4"/>
  <c r="W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I84" i="4"/>
  <c r="AG84" i="4"/>
  <c r="AF84" i="4"/>
  <c r="AD84" i="4"/>
  <c r="AJ84" i="4" s="1"/>
  <c r="AC84" i="4"/>
  <c r="V84" i="4"/>
  <c r="K84" i="4"/>
  <c r="J84" i="4"/>
  <c r="Y84" i="4" s="1"/>
  <c r="Z84" i="4" s="1"/>
  <c r="I84" i="4"/>
  <c r="U84" i="4" s="1"/>
  <c r="X84" i="4" s="1"/>
  <c r="H84" i="4"/>
  <c r="G84" i="4"/>
  <c r="AI83" i="4"/>
  <c r="AG83" i="4"/>
  <c r="AF83" i="4"/>
  <c r="AD83" i="4"/>
  <c r="AC83" i="4"/>
  <c r="AA83" i="4"/>
  <c r="Z83" i="4"/>
  <c r="W83" i="4"/>
  <c r="V83" i="4"/>
  <c r="U83" i="4"/>
  <c r="X83" i="4" s="1"/>
  <c r="K83" i="4"/>
  <c r="AE83" i="4" s="1"/>
  <c r="J83" i="4"/>
  <c r="Y83" i="4" s="1"/>
  <c r="I83" i="4"/>
  <c r="P83" i="4" s="1"/>
  <c r="H83" i="4"/>
  <c r="G83" i="4"/>
  <c r="R83" i="4" s="1"/>
  <c r="T83" i="4" s="1"/>
  <c r="AI82" i="4"/>
  <c r="AG82" i="4"/>
  <c r="AF82" i="4"/>
  <c r="AD82" i="4"/>
  <c r="AC82" i="4"/>
  <c r="AA82" i="4"/>
  <c r="W82" i="4"/>
  <c r="V82" i="4"/>
  <c r="U82" i="4"/>
  <c r="X82" i="4" s="1"/>
  <c r="K82" i="4"/>
  <c r="AE82" i="4" s="1"/>
  <c r="J82" i="4"/>
  <c r="Y82" i="4" s="1"/>
  <c r="Z82" i="4" s="1"/>
  <c r="I82" i="4"/>
  <c r="P82" i="4" s="1"/>
  <c r="H82" i="4"/>
  <c r="G82" i="4"/>
  <c r="R82" i="4" s="1"/>
  <c r="T82" i="4" s="1"/>
  <c r="AI81" i="4"/>
  <c r="AG81" i="4"/>
  <c r="AF81" i="4"/>
  <c r="AD81" i="4"/>
  <c r="AC81" i="4"/>
  <c r="W81" i="4"/>
  <c r="V81" i="4"/>
  <c r="U81" i="4"/>
  <c r="X81" i="4" s="1"/>
  <c r="K81" i="4"/>
  <c r="J81" i="4"/>
  <c r="Y81" i="4" s="1"/>
  <c r="I81" i="4"/>
  <c r="P81" i="4" s="1"/>
  <c r="H81" i="4"/>
  <c r="G81" i="4"/>
  <c r="R81" i="4" s="1"/>
  <c r="T81" i="4" s="1"/>
  <c r="AI80" i="4"/>
  <c r="AG80" i="4"/>
  <c r="AF80" i="4"/>
  <c r="AD80" i="4"/>
  <c r="AC80" i="4"/>
  <c r="Z80" i="4"/>
  <c r="W80" i="4"/>
  <c r="V80" i="4"/>
  <c r="U80" i="4"/>
  <c r="X80" i="4" s="1"/>
  <c r="K80" i="4"/>
  <c r="J80" i="4"/>
  <c r="Y80" i="4" s="1"/>
  <c r="AA80" i="4" s="1"/>
  <c r="I80" i="4"/>
  <c r="P80" i="4" s="1"/>
  <c r="H80" i="4"/>
  <c r="G80" i="4"/>
  <c r="AI79" i="4"/>
  <c r="AG79" i="4"/>
  <c r="AF79" i="4"/>
  <c r="AD79" i="4"/>
  <c r="AC79" i="4"/>
  <c r="AA79" i="4"/>
  <c r="Z79" i="4"/>
  <c r="W79" i="4"/>
  <c r="V79" i="4"/>
  <c r="U79" i="4"/>
  <c r="X79" i="4" s="1"/>
  <c r="K79" i="4"/>
  <c r="AE79" i="4" s="1"/>
  <c r="J79" i="4"/>
  <c r="Y79" i="4" s="1"/>
  <c r="I79" i="4"/>
  <c r="P79" i="4" s="1"/>
  <c r="H79" i="4"/>
  <c r="G79" i="4"/>
  <c r="R79" i="4" s="1"/>
  <c r="T79" i="4" s="1"/>
  <c r="AI78" i="4"/>
  <c r="AG78" i="4"/>
  <c r="AF78" i="4"/>
  <c r="AD78" i="4"/>
  <c r="AC78" i="4"/>
  <c r="AA78" i="4"/>
  <c r="W78" i="4"/>
  <c r="V78" i="4"/>
  <c r="U78" i="4"/>
  <c r="X78" i="4" s="1"/>
  <c r="K78" i="4"/>
  <c r="AE78" i="4" s="1"/>
  <c r="J78" i="4"/>
  <c r="Y78" i="4" s="1"/>
  <c r="Z78" i="4" s="1"/>
  <c r="I78" i="4"/>
  <c r="P78" i="4" s="1"/>
  <c r="H78" i="4"/>
  <c r="G78" i="4"/>
  <c r="R78" i="4" s="1"/>
  <c r="T78" i="4" s="1"/>
  <c r="AI77" i="4"/>
  <c r="AG77" i="4"/>
  <c r="AF77" i="4"/>
  <c r="AD77" i="4"/>
  <c r="AC77" i="4"/>
  <c r="W77" i="4"/>
  <c r="V77" i="4"/>
  <c r="U77" i="4"/>
  <c r="X77" i="4" s="1"/>
  <c r="K77" i="4"/>
  <c r="J77" i="4"/>
  <c r="Y77" i="4" s="1"/>
  <c r="I77" i="4"/>
  <c r="P77" i="4" s="1"/>
  <c r="H77" i="4"/>
  <c r="G77" i="4"/>
  <c r="R77" i="4" s="1"/>
  <c r="T77" i="4" s="1"/>
  <c r="AI76" i="4"/>
  <c r="AG76" i="4"/>
  <c r="AF76" i="4"/>
  <c r="AD76" i="4"/>
  <c r="AC76" i="4"/>
  <c r="Z76" i="4"/>
  <c r="W76" i="4"/>
  <c r="V76" i="4"/>
  <c r="U76" i="4"/>
  <c r="X76" i="4" s="1"/>
  <c r="K76" i="4"/>
  <c r="J76" i="4"/>
  <c r="Y76" i="4" s="1"/>
  <c r="AA76" i="4" s="1"/>
  <c r="I76" i="4"/>
  <c r="P76" i="4" s="1"/>
  <c r="H76" i="4"/>
  <c r="G76" i="4"/>
  <c r="AI75" i="4"/>
  <c r="AG75" i="4"/>
  <c r="AF75" i="4"/>
  <c r="AD75" i="4"/>
  <c r="AC75" i="4"/>
  <c r="AA75" i="4"/>
  <c r="Z75" i="4"/>
  <c r="W75" i="4"/>
  <c r="V75" i="4"/>
  <c r="U75" i="4"/>
  <c r="X75" i="4" s="1"/>
  <c r="K75" i="4"/>
  <c r="AE75" i="4" s="1"/>
  <c r="J75" i="4"/>
  <c r="Y75" i="4" s="1"/>
  <c r="I75" i="4"/>
  <c r="P75" i="4" s="1"/>
  <c r="H75" i="4"/>
  <c r="G75" i="4"/>
  <c r="R75" i="4" s="1"/>
  <c r="T75" i="4" s="1"/>
  <c r="AI74" i="4"/>
  <c r="AG74" i="4"/>
  <c r="AF74" i="4"/>
  <c r="AD74" i="4"/>
  <c r="AC74" i="4"/>
  <c r="AA74" i="4"/>
  <c r="W74" i="4"/>
  <c r="V74" i="4"/>
  <c r="U74" i="4"/>
  <c r="X74" i="4" s="1"/>
  <c r="K74" i="4"/>
  <c r="AE74" i="4" s="1"/>
  <c r="J74" i="4"/>
  <c r="Y74" i="4" s="1"/>
  <c r="Z74" i="4" s="1"/>
  <c r="I74" i="4"/>
  <c r="P74" i="4" s="1"/>
  <c r="H74" i="4"/>
  <c r="G74" i="4"/>
  <c r="R74" i="4" s="1"/>
  <c r="T74" i="4" s="1"/>
  <c r="AI73" i="4"/>
  <c r="AG73" i="4"/>
  <c r="AF73" i="4"/>
  <c r="AD73" i="4"/>
  <c r="AC73" i="4"/>
  <c r="W73" i="4"/>
  <c r="V73" i="4"/>
  <c r="U73" i="4"/>
  <c r="X73" i="4" s="1"/>
  <c r="K73" i="4"/>
  <c r="J73" i="4"/>
  <c r="Y73" i="4" s="1"/>
  <c r="I73" i="4"/>
  <c r="P73" i="4" s="1"/>
  <c r="H73" i="4"/>
  <c r="G73" i="4"/>
  <c r="R73" i="4" s="1"/>
  <c r="T73" i="4" s="1"/>
  <c r="AI72" i="4"/>
  <c r="AG72" i="4"/>
  <c r="AF72" i="4"/>
  <c r="AD72" i="4"/>
  <c r="AC72" i="4"/>
  <c r="Z72" i="4"/>
  <c r="W72" i="4"/>
  <c r="V72" i="4"/>
  <c r="U72" i="4"/>
  <c r="X72" i="4" s="1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I71" i="4"/>
  <c r="AG71" i="4"/>
  <c r="AG111" i="4" s="1"/>
  <c r="AF71" i="4"/>
  <c r="AD71" i="4"/>
  <c r="AC71" i="4"/>
  <c r="W71" i="4"/>
  <c r="V71" i="4"/>
  <c r="U71" i="4"/>
  <c r="X71" i="4" s="1"/>
  <c r="K71" i="4"/>
  <c r="J71" i="4"/>
  <c r="I71" i="4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J69" i="4" s="1"/>
  <c r="AF69" i="4"/>
  <c r="AD69" i="4"/>
  <c r="AC69" i="4"/>
  <c r="AI69" i="4" s="1"/>
  <c r="AA69" i="4"/>
  <c r="W69" i="4"/>
  <c r="V69" i="4"/>
  <c r="U69" i="4"/>
  <c r="X69" i="4" s="1"/>
  <c r="Q69" i="4"/>
  <c r="K69" i="4"/>
  <c r="AB69" i="4" s="1"/>
  <c r="J69" i="4"/>
  <c r="Y69" i="4" s="1"/>
  <c r="Z69" i="4" s="1"/>
  <c r="I69" i="4"/>
  <c r="P69" i="4" s="1"/>
  <c r="H69" i="4"/>
  <c r="G69" i="4"/>
  <c r="AG68" i="4"/>
  <c r="AF68" i="4"/>
  <c r="AD68" i="4"/>
  <c r="AJ68" i="4" s="1"/>
  <c r="AC68" i="4"/>
  <c r="Y68" i="4"/>
  <c r="K68" i="4"/>
  <c r="J68" i="4"/>
  <c r="Q68" i="4" s="1"/>
  <c r="I68" i="4"/>
  <c r="V68" i="4" s="1"/>
  <c r="H68" i="4"/>
  <c r="G68" i="4"/>
  <c r="AJ67" i="4"/>
  <c r="AG67" i="4"/>
  <c r="AF67" i="4"/>
  <c r="AI67" i="4" s="1"/>
  <c r="AD67" i="4"/>
  <c r="AC67" i="4"/>
  <c r="AA67" i="4"/>
  <c r="Q67" i="4"/>
  <c r="K67" i="4"/>
  <c r="AB67" i="4" s="1"/>
  <c r="J67" i="4"/>
  <c r="Y67" i="4" s="1"/>
  <c r="Z67" i="4" s="1"/>
  <c r="I67" i="4"/>
  <c r="H67" i="4"/>
  <c r="G67" i="4"/>
  <c r="R67" i="4" s="1"/>
  <c r="S67" i="4" s="1"/>
  <c r="AJ66" i="4"/>
  <c r="AI66" i="4"/>
  <c r="AG66" i="4"/>
  <c r="AF66" i="4"/>
  <c r="AD66" i="4"/>
  <c r="AC66" i="4"/>
  <c r="AA66" i="4"/>
  <c r="W66" i="4"/>
  <c r="V66" i="4"/>
  <c r="P66" i="4"/>
  <c r="K66" i="4"/>
  <c r="AE66" i="4" s="1"/>
  <c r="J66" i="4"/>
  <c r="Y66" i="4" s="1"/>
  <c r="Z66" i="4" s="1"/>
  <c r="I66" i="4"/>
  <c r="U66" i="4" s="1"/>
  <c r="X66" i="4" s="1"/>
  <c r="H66" i="4"/>
  <c r="G66" i="4"/>
  <c r="AI65" i="4"/>
  <c r="AG65" i="4"/>
  <c r="AF65" i="4"/>
  <c r="AD65" i="4"/>
  <c r="AD70" i="4" s="1"/>
  <c r="AC65" i="4"/>
  <c r="Z65" i="4"/>
  <c r="Y65" i="4"/>
  <c r="V65" i="4"/>
  <c r="U65" i="4"/>
  <c r="K65" i="4"/>
  <c r="AE65" i="4" s="1"/>
  <c r="J65" i="4"/>
  <c r="Q65" i="4" s="1"/>
  <c r="I65" i="4"/>
  <c r="P65" i="4" s="1"/>
  <c r="H65" i="4"/>
  <c r="G65" i="4"/>
  <c r="R65" i="4" s="1"/>
  <c r="S65" i="4" s="1"/>
  <c r="AL64" i="4"/>
  <c r="AK64" i="4"/>
  <c r="AD64" i="4"/>
  <c r="AJ64" i="4" s="1"/>
  <c r="P64" i="4"/>
  <c r="M64" i="4"/>
  <c r="Q64" i="4" s="1"/>
  <c r="L64" i="4"/>
  <c r="H64" i="4"/>
  <c r="G64" i="4"/>
  <c r="F64" i="4"/>
  <c r="E64" i="4"/>
  <c r="AJ63" i="4"/>
  <c r="AI63" i="4"/>
  <c r="AG63" i="4"/>
  <c r="AG64" i="4" s="1"/>
  <c r="AF63" i="4"/>
  <c r="AF64" i="4" s="1"/>
  <c r="AI64" i="4" s="1"/>
  <c r="AD63" i="4"/>
  <c r="AC63" i="4"/>
  <c r="AC64" i="4" s="1"/>
  <c r="Y63" i="4"/>
  <c r="K63" i="4"/>
  <c r="K64" i="4" s="1"/>
  <c r="J63" i="4"/>
  <c r="Q63" i="4" s="1"/>
  <c r="I63" i="4"/>
  <c r="V63" i="4" s="1"/>
  <c r="V64" i="4" s="1"/>
  <c r="H63" i="4"/>
  <c r="G63" i="4"/>
  <c r="R63" i="4" s="1"/>
  <c r="R64" i="4" s="1"/>
  <c r="AL61" i="4"/>
  <c r="AK61" i="4"/>
  <c r="AK62" i="4" s="1"/>
  <c r="M61" i="4"/>
  <c r="L61" i="4"/>
  <c r="AD60" i="4"/>
  <c r="AC60" i="4"/>
  <c r="K60" i="4"/>
  <c r="AB60" i="4" s="1"/>
  <c r="H60" i="4"/>
  <c r="F60" i="4"/>
  <c r="AG60" i="4" s="1"/>
  <c r="AJ60" i="4" s="1"/>
  <c r="E60" i="4"/>
  <c r="G60" i="4" s="1"/>
  <c r="R60" i="4" s="1"/>
  <c r="T60" i="4" s="1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AB58" i="4"/>
  <c r="K58" i="4"/>
  <c r="I58" i="4"/>
  <c r="P58" i="4" s="1"/>
  <c r="H58" i="4"/>
  <c r="F58" i="4"/>
  <c r="AG58" i="4" s="1"/>
  <c r="AJ58" i="4" s="1"/>
  <c r="E58" i="4"/>
  <c r="AD57" i="4"/>
  <c r="AC57" i="4"/>
  <c r="K57" i="4"/>
  <c r="H57" i="4"/>
  <c r="F57" i="4"/>
  <c r="G57" i="4" s="1"/>
  <c r="E57" i="4"/>
  <c r="AF57" i="4" s="1"/>
  <c r="AI57" i="4" s="1"/>
  <c r="AD56" i="4"/>
  <c r="AC56" i="4"/>
  <c r="K56" i="4"/>
  <c r="AB56" i="4" s="1"/>
  <c r="H56" i="4"/>
  <c r="O56" i="4" s="1"/>
  <c r="F56" i="4"/>
  <c r="AG56" i="4" s="1"/>
  <c r="AJ56" i="4" s="1"/>
  <c r="E56" i="4"/>
  <c r="I56" i="4" s="1"/>
  <c r="P56" i="4" s="1"/>
  <c r="AG55" i="4"/>
  <c r="AJ55" i="4" s="1"/>
  <c r="AD55" i="4"/>
  <c r="AC55" i="4"/>
  <c r="K55" i="4"/>
  <c r="J55" i="4"/>
  <c r="Y55" i="4" s="1"/>
  <c r="AA55" i="4" s="1"/>
  <c r="H55" i="4"/>
  <c r="G55" i="4"/>
  <c r="AE55" i="4" s="1"/>
  <c r="E55" i="4"/>
  <c r="AF55" i="4" s="1"/>
  <c r="AI55" i="4" s="1"/>
  <c r="AD54" i="4"/>
  <c r="AC54" i="4"/>
  <c r="K54" i="4"/>
  <c r="AB54" i="4" s="1"/>
  <c r="H54" i="4"/>
  <c r="O54" i="4" s="1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G52" i="4" s="1"/>
  <c r="AD51" i="4"/>
  <c r="AC51" i="4"/>
  <c r="K51" i="4"/>
  <c r="J51" i="4"/>
  <c r="Y51" i="4" s="1"/>
  <c r="AA51" i="4" s="1"/>
  <c r="H51" i="4"/>
  <c r="F51" i="4"/>
  <c r="AG51" i="4" s="1"/>
  <c r="AJ51" i="4" s="1"/>
  <c r="E51" i="4"/>
  <c r="AF51" i="4" s="1"/>
  <c r="AI51" i="4" s="1"/>
  <c r="AJ50" i="4"/>
  <c r="AD50" i="4"/>
  <c r="AC50" i="4"/>
  <c r="K50" i="4"/>
  <c r="AB50" i="4" s="1"/>
  <c r="H50" i="4"/>
  <c r="F50" i="4"/>
  <c r="AG50" i="4" s="1"/>
  <c r="E50" i="4"/>
  <c r="G50" i="4" s="1"/>
  <c r="R50" i="4" s="1"/>
  <c r="T50" i="4" s="1"/>
  <c r="AD49" i="4"/>
  <c r="AC49" i="4"/>
  <c r="K49" i="4"/>
  <c r="I49" i="4"/>
  <c r="H49" i="4"/>
  <c r="F49" i="4"/>
  <c r="AG49" i="4" s="1"/>
  <c r="AJ49" i="4" s="1"/>
  <c r="E49" i="4"/>
  <c r="AD48" i="4"/>
  <c r="AC48" i="4"/>
  <c r="K48" i="4"/>
  <c r="O48" i="4" s="1"/>
  <c r="H48" i="4"/>
  <c r="F48" i="4"/>
  <c r="AG48" i="4" s="1"/>
  <c r="AJ48" i="4" s="1"/>
  <c r="E48" i="4"/>
  <c r="AG47" i="4"/>
  <c r="AJ47" i="4" s="1"/>
  <c r="AD47" i="4"/>
  <c r="AC47" i="4"/>
  <c r="K47" i="4"/>
  <c r="O47" i="4" s="1"/>
  <c r="H47" i="4"/>
  <c r="F47" i="4"/>
  <c r="J47" i="4" s="1"/>
  <c r="Y47" i="4" s="1"/>
  <c r="E47" i="4"/>
  <c r="AD46" i="4"/>
  <c r="AC46" i="4"/>
  <c r="K46" i="4"/>
  <c r="O46" i="4" s="1"/>
  <c r="H46" i="4"/>
  <c r="F46" i="4"/>
  <c r="AG46" i="4" s="1"/>
  <c r="AJ46" i="4" s="1"/>
  <c r="E46" i="4"/>
  <c r="G46" i="4" s="1"/>
  <c r="AE46" i="4" s="1"/>
  <c r="AD45" i="4"/>
  <c r="AC45" i="4"/>
  <c r="K45" i="4"/>
  <c r="O45" i="4" s="1"/>
  <c r="H45" i="4"/>
  <c r="F45" i="4"/>
  <c r="J45" i="4" s="1"/>
  <c r="Y45" i="4" s="1"/>
  <c r="E45" i="4"/>
  <c r="I45" i="4" s="1"/>
  <c r="V45" i="4" s="1"/>
  <c r="AD44" i="4"/>
  <c r="AC44" i="4"/>
  <c r="K44" i="4"/>
  <c r="O44" i="4" s="1"/>
  <c r="H44" i="4"/>
  <c r="F44" i="4"/>
  <c r="AG44" i="4" s="1"/>
  <c r="AJ44" i="4" s="1"/>
  <c r="E44" i="4"/>
  <c r="G44" i="4" s="1"/>
  <c r="AG43" i="4"/>
  <c r="AJ43" i="4" s="1"/>
  <c r="AD43" i="4"/>
  <c r="AC43" i="4"/>
  <c r="K43" i="4"/>
  <c r="O43" i="4" s="1"/>
  <c r="H43" i="4"/>
  <c r="F43" i="4"/>
  <c r="J43" i="4" s="1"/>
  <c r="Y43" i="4" s="1"/>
  <c r="E43" i="4"/>
  <c r="AD42" i="4"/>
  <c r="AC42" i="4"/>
  <c r="K42" i="4"/>
  <c r="O42" i="4" s="1"/>
  <c r="H42" i="4"/>
  <c r="F42" i="4"/>
  <c r="AG42" i="4" s="1"/>
  <c r="AJ42" i="4" s="1"/>
  <c r="E42" i="4"/>
  <c r="I42" i="4" s="1"/>
  <c r="AD41" i="4"/>
  <c r="AC41" i="4"/>
  <c r="K41" i="4"/>
  <c r="O41" i="4" s="1"/>
  <c r="H41" i="4"/>
  <c r="F41" i="4"/>
  <c r="J41" i="4" s="1"/>
  <c r="Y41" i="4" s="1"/>
  <c r="E41" i="4"/>
  <c r="I41" i="4" s="1"/>
  <c r="V41" i="4" s="1"/>
  <c r="AD40" i="4"/>
  <c r="AC40" i="4"/>
  <c r="K40" i="4"/>
  <c r="O40" i="4" s="1"/>
  <c r="H40" i="4"/>
  <c r="F40" i="4"/>
  <c r="AG40" i="4" s="1"/>
  <c r="AJ40" i="4" s="1"/>
  <c r="E40" i="4"/>
  <c r="AD39" i="4"/>
  <c r="AC39" i="4"/>
  <c r="K39" i="4"/>
  <c r="O39" i="4" s="1"/>
  <c r="H39" i="4"/>
  <c r="F39" i="4"/>
  <c r="J39" i="4" s="1"/>
  <c r="Y39" i="4" s="1"/>
  <c r="E39" i="4"/>
  <c r="AD38" i="4"/>
  <c r="AC38" i="4"/>
  <c r="K38" i="4"/>
  <c r="O38" i="4" s="1"/>
  <c r="H38" i="4"/>
  <c r="F38" i="4"/>
  <c r="AG38" i="4" s="1"/>
  <c r="AJ38" i="4" s="1"/>
  <c r="E38" i="4"/>
  <c r="I38" i="4" s="1"/>
  <c r="A38" i="4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7" i="4"/>
  <c r="AC37" i="4"/>
  <c r="AC61" i="4" s="1"/>
  <c r="K37" i="4"/>
  <c r="O37" i="4" s="1"/>
  <c r="I37" i="4"/>
  <c r="H37" i="4"/>
  <c r="F37" i="4"/>
  <c r="J37" i="4" s="1"/>
  <c r="Y37" i="4" s="1"/>
  <c r="E37" i="4"/>
  <c r="A37" i="4"/>
  <c r="AD36" i="4"/>
  <c r="AD61" i="4" s="1"/>
  <c r="AC36" i="4"/>
  <c r="K36" i="4"/>
  <c r="H36" i="4"/>
  <c r="F36" i="4"/>
  <c r="E36" i="4"/>
  <c r="G36" i="4" s="1"/>
  <c r="AL35" i="4"/>
  <c r="AK35" i="4"/>
  <c r="AD35" i="4"/>
  <c r="M35" i="4"/>
  <c r="L35" i="4"/>
  <c r="AD34" i="4"/>
  <c r="AC34" i="4"/>
  <c r="K34" i="4"/>
  <c r="O34" i="4" s="1"/>
  <c r="H34" i="4"/>
  <c r="F34" i="4"/>
  <c r="E34" i="4"/>
  <c r="I34" i="4" s="1"/>
  <c r="AD33" i="4"/>
  <c r="AC33" i="4"/>
  <c r="AC35" i="4" s="1"/>
  <c r="K33" i="4"/>
  <c r="AB33" i="4" s="1"/>
  <c r="H33" i="4"/>
  <c r="F33" i="4"/>
  <c r="AG33" i="4" s="1"/>
  <c r="AJ33" i="4" s="1"/>
  <c r="E33" i="4"/>
  <c r="AF33" i="4" s="1"/>
  <c r="AI33" i="4" s="1"/>
  <c r="AD32" i="4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O30" i="4" s="1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G27" i="4"/>
  <c r="E27" i="4"/>
  <c r="AF27" i="4" s="1"/>
  <c r="AI27" i="4" s="1"/>
  <c r="AD26" i="4"/>
  <c r="AC26" i="4"/>
  <c r="K26" i="4"/>
  <c r="AB26" i="4" s="1"/>
  <c r="H26" i="4"/>
  <c r="F26" i="4"/>
  <c r="AG26" i="4" s="1"/>
  <c r="AJ26" i="4" s="1"/>
  <c r="E26" i="4"/>
  <c r="A26" i="4"/>
  <c r="A27" i="4" s="1"/>
  <c r="A28" i="4" s="1"/>
  <c r="A29" i="4" s="1"/>
  <c r="A30" i="4" s="1"/>
  <c r="AD25" i="4"/>
  <c r="AD31" i="4" s="1"/>
  <c r="AC25" i="4"/>
  <c r="K25" i="4"/>
  <c r="J25" i="4"/>
  <c r="Q25" i="4" s="1"/>
  <c r="H25" i="4"/>
  <c r="H31" i="4" s="1"/>
  <c r="F25" i="4"/>
  <c r="AG25" i="4" s="1"/>
  <c r="AJ25" i="4" s="1"/>
  <c r="E25" i="4"/>
  <c r="AF25" i="4" s="1"/>
  <c r="AL24" i="4"/>
  <c r="AK24" i="4"/>
  <c r="M24" i="4"/>
  <c r="L24" i="4"/>
  <c r="AD23" i="4"/>
  <c r="AC23" i="4"/>
  <c r="K23" i="4"/>
  <c r="O23" i="4" s="1"/>
  <c r="H23" i="4"/>
  <c r="F23" i="4"/>
  <c r="AG23" i="4" s="1"/>
  <c r="AJ23" i="4" s="1"/>
  <c r="E23" i="4"/>
  <c r="AD22" i="4"/>
  <c r="AC22" i="4"/>
  <c r="AB22" i="4"/>
  <c r="K22" i="4"/>
  <c r="H22" i="4"/>
  <c r="O22" i="4" s="1"/>
  <c r="F22" i="4"/>
  <c r="J22" i="4" s="1"/>
  <c r="E22" i="4"/>
  <c r="G22" i="4" s="1"/>
  <c r="AD21" i="4"/>
  <c r="AC21" i="4"/>
  <c r="AC24" i="4" s="1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D24" i="4" s="1"/>
  <c r="AC19" i="4"/>
  <c r="K19" i="4"/>
  <c r="AB19" i="4" s="1"/>
  <c r="F19" i="4"/>
  <c r="AG19" i="4" s="1"/>
  <c r="E19" i="4"/>
  <c r="AM17" i="4"/>
  <c r="AI17" i="4"/>
  <c r="AJ17" i="4" s="1"/>
  <c r="AK17" i="4" s="1"/>
  <c r="AL17" i="4" s="1"/>
  <c r="AG17" i="4"/>
  <c r="AF17" i="4"/>
  <c r="AC17" i="4"/>
  <c r="AD17" i="4" s="1"/>
  <c r="M17" i="4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L17" i="4"/>
  <c r="F17" i="4"/>
  <c r="H17" i="4" s="1"/>
  <c r="I17" i="4" s="1"/>
  <c r="J17" i="4" s="1"/>
  <c r="E17" i="4"/>
  <c r="O26" i="4" l="1"/>
  <c r="J33" i="4"/>
  <c r="AB38" i="4"/>
  <c r="AB45" i="4"/>
  <c r="Z51" i="4"/>
  <c r="J53" i="4"/>
  <c r="Y53" i="4" s="1"/>
  <c r="AA53" i="4" s="1"/>
  <c r="AH92" i="4"/>
  <c r="AH96" i="4"/>
  <c r="AB98" i="4"/>
  <c r="E31" i="4"/>
  <c r="R36" i="4"/>
  <c r="AB40" i="4"/>
  <c r="G48" i="4"/>
  <c r="I50" i="4"/>
  <c r="P50" i="4" s="1"/>
  <c r="AE69" i="4"/>
  <c r="AH69" i="4" s="1"/>
  <c r="G19" i="4"/>
  <c r="AB23" i="4"/>
  <c r="G26" i="4"/>
  <c r="R26" i="4" s="1"/>
  <c r="T26" i="4" s="1"/>
  <c r="G33" i="4"/>
  <c r="AE33" i="4" s="1"/>
  <c r="AH33" i="4" s="1"/>
  <c r="G42" i="4"/>
  <c r="AE42" i="4" s="1"/>
  <c r="I46" i="4"/>
  <c r="G58" i="4"/>
  <c r="R58" i="4" s="1"/>
  <c r="T58" i="4" s="1"/>
  <c r="J59" i="4"/>
  <c r="Y59" i="4" s="1"/>
  <c r="O67" i="4"/>
  <c r="O69" i="4"/>
  <c r="O94" i="4"/>
  <c r="AB94" i="4"/>
  <c r="AH94" i="4" s="1"/>
  <c r="AH101" i="4"/>
  <c r="O33" i="4"/>
  <c r="R52" i="4"/>
  <c r="T52" i="4" s="1"/>
  <c r="T67" i="4"/>
  <c r="AE67" i="4"/>
  <c r="AH98" i="4"/>
  <c r="O100" i="4"/>
  <c r="AB100" i="4"/>
  <c r="AH100" i="4" s="1"/>
  <c r="AE57" i="4"/>
  <c r="R57" i="4"/>
  <c r="R19" i="4"/>
  <c r="AE26" i="4"/>
  <c r="AH26" i="4" s="1"/>
  <c r="F61" i="4"/>
  <c r="AB37" i="4"/>
  <c r="AG39" i="4"/>
  <c r="AJ39" i="4" s="1"/>
  <c r="AB41" i="4"/>
  <c r="AB43" i="4"/>
  <c r="AE44" i="4"/>
  <c r="R44" i="4"/>
  <c r="AF44" i="4"/>
  <c r="AI44" i="4" s="1"/>
  <c r="AB46" i="4"/>
  <c r="AB48" i="4"/>
  <c r="O52" i="4"/>
  <c r="S52" i="4"/>
  <c r="AE52" i="4"/>
  <c r="AH52" i="4" s="1"/>
  <c r="G53" i="4"/>
  <c r="O60" i="4"/>
  <c r="S60" i="4"/>
  <c r="AE60" i="4"/>
  <c r="AH60" i="4" s="1"/>
  <c r="AE63" i="4"/>
  <c r="O64" i="4"/>
  <c r="R66" i="4"/>
  <c r="AB66" i="4"/>
  <c r="AH66" i="4" s="1"/>
  <c r="AE86" i="4"/>
  <c r="AH86" i="4" s="1"/>
  <c r="T91" i="4"/>
  <c r="AB93" i="4"/>
  <c r="AH93" i="4" s="1"/>
  <c r="AB95" i="4"/>
  <c r="AH95" i="4" s="1"/>
  <c r="AB97" i="4"/>
  <c r="AH97" i="4" s="1"/>
  <c r="AB99" i="4"/>
  <c r="AH99" i="4" s="1"/>
  <c r="K24" i="4"/>
  <c r="F24" i="4"/>
  <c r="G20" i="4"/>
  <c r="AE20" i="4" s="1"/>
  <c r="J21" i="4"/>
  <c r="Y21" i="4" s="1"/>
  <c r="G23" i="4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S50" i="4"/>
  <c r="AE50" i="4"/>
  <c r="AH50" i="4" s="1"/>
  <c r="G51" i="4"/>
  <c r="I52" i="4"/>
  <c r="P52" i="4" s="1"/>
  <c r="Z53" i="4"/>
  <c r="G54" i="4"/>
  <c r="G56" i="4"/>
  <c r="J57" i="4"/>
  <c r="Y57" i="4" s="1"/>
  <c r="AA57" i="4" s="1"/>
  <c r="O58" i="4"/>
  <c r="S58" i="4"/>
  <c r="AE58" i="4"/>
  <c r="AH58" i="4" s="1"/>
  <c r="G59" i="4"/>
  <c r="I60" i="4"/>
  <c r="P60" i="4" s="1"/>
  <c r="AB63" i="4"/>
  <c r="AB64" i="4" s="1"/>
  <c r="O87" i="4"/>
  <c r="R87" i="4"/>
  <c r="T87" i="4" s="1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G21" i="4"/>
  <c r="K31" i="4"/>
  <c r="G28" i="4"/>
  <c r="R28" i="4" s="1"/>
  <c r="G32" i="4"/>
  <c r="AE32" i="4" s="1"/>
  <c r="R33" i="4"/>
  <c r="T33" i="4" s="1"/>
  <c r="AG37" i="4"/>
  <c r="AJ37" i="4" s="1"/>
  <c r="AG41" i="4"/>
  <c r="AJ41" i="4" s="1"/>
  <c r="AB47" i="4"/>
  <c r="AE48" i="4"/>
  <c r="AH48" i="4" s="1"/>
  <c r="R48" i="4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R55" i="4"/>
  <c r="AA21" i="4"/>
  <c r="Z21" i="4"/>
  <c r="AE22" i="4"/>
  <c r="AH22" i="4" s="1"/>
  <c r="R22" i="4"/>
  <c r="R27" i="4"/>
  <c r="AE27" i="4"/>
  <c r="AH27" i="4" s="1"/>
  <c r="AE30" i="4"/>
  <c r="AH30" i="4" s="1"/>
  <c r="R30" i="4"/>
  <c r="AH32" i="4"/>
  <c r="F35" i="4"/>
  <c r="AG34" i="4"/>
  <c r="AJ34" i="4" s="1"/>
  <c r="G34" i="4"/>
  <c r="T36" i="4"/>
  <c r="U37" i="4"/>
  <c r="P37" i="4"/>
  <c r="U38" i="4"/>
  <c r="V38" i="4"/>
  <c r="P38" i="4"/>
  <c r="AF43" i="4"/>
  <c r="AI43" i="4" s="1"/>
  <c r="G43" i="4"/>
  <c r="S44" i="4"/>
  <c r="T44" i="4"/>
  <c r="U46" i="4"/>
  <c r="V46" i="4"/>
  <c r="P46" i="4"/>
  <c r="AF47" i="4"/>
  <c r="AI47" i="4" s="1"/>
  <c r="G47" i="4"/>
  <c r="S48" i="4"/>
  <c r="T48" i="4"/>
  <c r="Y64" i="4"/>
  <c r="Z63" i="4"/>
  <c r="Z64" i="4" s="1"/>
  <c r="AA63" i="4"/>
  <c r="AA64" i="4" s="1"/>
  <c r="AA68" i="4"/>
  <c r="Z68" i="4"/>
  <c r="Z70" i="4" s="1"/>
  <c r="K111" i="4"/>
  <c r="AB71" i="4"/>
  <c r="O71" i="4"/>
  <c r="T19" i="4"/>
  <c r="Y22" i="4"/>
  <c r="Q22" i="4"/>
  <c r="Y25" i="4"/>
  <c r="Y30" i="4"/>
  <c r="Q30" i="4"/>
  <c r="AF37" i="4"/>
  <c r="AI37" i="4" s="1"/>
  <c r="G37" i="4"/>
  <c r="AH38" i="4"/>
  <c r="AA39" i="4"/>
  <c r="Z39" i="4"/>
  <c r="U41" i="4"/>
  <c r="P41" i="4"/>
  <c r="AH46" i="4"/>
  <c r="AA47" i="4"/>
  <c r="Z47" i="4"/>
  <c r="Q47" i="4"/>
  <c r="P49" i="4"/>
  <c r="V49" i="4"/>
  <c r="U49" i="4"/>
  <c r="AJ19" i="4"/>
  <c r="S19" i="4"/>
  <c r="AB20" i="4"/>
  <c r="AB24" i="4" s="1"/>
  <c r="O20" i="4"/>
  <c r="AE21" i="4"/>
  <c r="AH21" i="4" s="1"/>
  <c r="R21" i="4"/>
  <c r="Q21" i="4"/>
  <c r="G24" i="4"/>
  <c r="AI25" i="4"/>
  <c r="O31" i="4"/>
  <c r="AC31" i="4"/>
  <c r="J27" i="4"/>
  <c r="AE28" i="4"/>
  <c r="AH28" i="4" s="1"/>
  <c r="AG29" i="4"/>
  <c r="AJ29" i="4" s="1"/>
  <c r="G35" i="4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T57" i="4"/>
  <c r="S57" i="4"/>
  <c r="L62" i="4"/>
  <c r="V67" i="4"/>
  <c r="V70" i="4" s="1"/>
  <c r="P67" i="4"/>
  <c r="U67" i="4"/>
  <c r="R72" i="4"/>
  <c r="AE72" i="4"/>
  <c r="AB72" i="4"/>
  <c r="O72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H19" i="4"/>
  <c r="AF39" i="4"/>
  <c r="AI39" i="4" s="1"/>
  <c r="G39" i="4"/>
  <c r="U42" i="4"/>
  <c r="V42" i="4"/>
  <c r="P42" i="4"/>
  <c r="G111" i="4"/>
  <c r="AE71" i="4"/>
  <c r="R71" i="4"/>
  <c r="V90" i="4"/>
  <c r="V111" i="4" s="1"/>
  <c r="U90" i="4"/>
  <c r="AG27" i="4"/>
  <c r="AJ27" i="4" s="1"/>
  <c r="R29" i="4"/>
  <c r="AE29" i="4"/>
  <c r="AH29" i="4" s="1"/>
  <c r="H35" i="4"/>
  <c r="H61" i="4"/>
  <c r="AC62" i="4"/>
  <c r="Q39" i="4"/>
  <c r="AH42" i="4"/>
  <c r="AA43" i="4"/>
  <c r="Z43" i="4"/>
  <c r="Q43" i="4"/>
  <c r="U45" i="4"/>
  <c r="P45" i="4"/>
  <c r="T55" i="4"/>
  <c r="S5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S36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Z5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AD62" i="4"/>
  <c r="J49" i="4"/>
  <c r="V54" i="4"/>
  <c r="U54" i="4"/>
  <c r="V60" i="4"/>
  <c r="U60" i="4"/>
  <c r="P63" i="4"/>
  <c r="AE64" i="4"/>
  <c r="AH64" i="4" s="1"/>
  <c r="U70" i="4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T86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O35" i="4" s="1"/>
  <c r="S33" i="4"/>
  <c r="AF34" i="4"/>
  <c r="AI34" i="4" s="1"/>
  <c r="E35" i="4"/>
  <c r="AE36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AH55" i="4" s="1"/>
  <c r="O55" i="4"/>
  <c r="AF56" i="4"/>
  <c r="AI56" i="4" s="1"/>
  <c r="AB57" i="4"/>
  <c r="AH57" i="4" s="1"/>
  <c r="O57" i="4"/>
  <c r="AF58" i="4"/>
  <c r="AI58" i="4" s="1"/>
  <c r="AB59" i="4"/>
  <c r="O59" i="4"/>
  <c r="AF60" i="4"/>
  <c r="AI60" i="4" s="1"/>
  <c r="AL62" i="4"/>
  <c r="T65" i="4"/>
  <c r="AB65" i="4"/>
  <c r="AB70" i="4" s="1"/>
  <c r="K70" i="4"/>
  <c r="O70" i="4" s="1"/>
  <c r="T66" i="4"/>
  <c r="S66" i="4"/>
  <c r="AF70" i="4"/>
  <c r="Q70" i="4"/>
  <c r="S73" i="4"/>
  <c r="AE73" i="4"/>
  <c r="AB74" i="4"/>
  <c r="O74" i="4"/>
  <c r="S77" i="4"/>
  <c r="AE77" i="4"/>
  <c r="AH77" i="4" s="1"/>
  <c r="AB78" i="4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U111" i="4" s="1"/>
  <c r="Z93" i="4"/>
  <c r="AA93" i="4"/>
  <c r="Y106" i="4"/>
  <c r="Q106" i="4"/>
  <c r="I26" i="4"/>
  <c r="I30" i="4"/>
  <c r="V50" i="4"/>
  <c r="U5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AB31" i="4" s="1"/>
  <c r="I27" i="4"/>
  <c r="I29" i="4"/>
  <c r="AB34" i="4"/>
  <c r="AB35" i="4" s="1"/>
  <c r="E61" i="4"/>
  <c r="E62" i="4" s="1"/>
  <c r="E112" i="4" s="1"/>
  <c r="E114" i="4" s="1"/>
  <c r="I36" i="4"/>
  <c r="AF36" i="4"/>
  <c r="Q51" i="4"/>
  <c r="Q53" i="4"/>
  <c r="Q55" i="4"/>
  <c r="Q57" i="4"/>
  <c r="Q59" i="4"/>
  <c r="U63" i="4"/>
  <c r="Y70" i="4"/>
  <c r="AA65" i="4"/>
  <c r="AA70" i="4" s="1"/>
  <c r="AE70" i="4"/>
  <c r="AH74" i="4"/>
  <c r="AB75" i="4"/>
  <c r="AH75" i="4" s="1"/>
  <c r="O75" i="4"/>
  <c r="AH78" i="4"/>
  <c r="AB79" i="4"/>
  <c r="AH79" i="4" s="1"/>
  <c r="O79" i="4"/>
  <c r="AB83" i="4"/>
  <c r="AH83" i="4" s="1"/>
  <c r="O83" i="4"/>
  <c r="AA84" i="4"/>
  <c r="W86" i="4"/>
  <c r="AA88" i="4"/>
  <c r="X92" i="4"/>
  <c r="W92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L112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AC112" i="4" s="1"/>
  <c r="AC114" i="4" s="1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T107" i="4"/>
  <c r="S107" i="4"/>
  <c r="AE109" i="4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W104" i="4"/>
  <c r="AJ105" i="4"/>
  <c r="AI106" i="4"/>
  <c r="AB107" i="4"/>
  <c r="AH107" i="4" s="1"/>
  <c r="O107" i="4"/>
  <c r="X108" i="4"/>
  <c r="W108" i="4"/>
  <c r="AJ109" i="4"/>
  <c r="AI110" i="4"/>
  <c r="M112" i="4"/>
  <c r="AK112" i="4"/>
  <c r="AK114" i="4" s="1"/>
  <c r="R101" i="4"/>
  <c r="AI101" i="4"/>
  <c r="AI103" i="4"/>
  <c r="AB104" i="4"/>
  <c r="AH104" i="4" s="1"/>
  <c r="O104" i="4"/>
  <c r="X105" i="4"/>
  <c r="W105" i="4"/>
  <c r="AJ106" i="4"/>
  <c r="AI107" i="4"/>
  <c r="AB108" i="4"/>
  <c r="AH108" i="4" s="1"/>
  <c r="O108" i="4"/>
  <c r="X109" i="4"/>
  <c r="W109" i="4"/>
  <c r="AJ110" i="4"/>
  <c r="AL112" i="4"/>
  <c r="AL114" i="4" s="1"/>
  <c r="Z113" i="4"/>
  <c r="Q113" i="4"/>
  <c r="U113" i="4"/>
  <c r="V113" i="4"/>
  <c r="C114" i="3"/>
  <c r="AJ113" i="3"/>
  <c r="AI113" i="3"/>
  <c r="AG113" i="3"/>
  <c r="AF113" i="3"/>
  <c r="AD113" i="3"/>
  <c r="AC113" i="3"/>
  <c r="AB113" i="3"/>
  <c r="AA113" i="3"/>
  <c r="P113" i="3"/>
  <c r="J113" i="3"/>
  <c r="Y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V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Y109" i="3"/>
  <c r="V109" i="3"/>
  <c r="U109" i="3"/>
  <c r="Q109" i="3"/>
  <c r="K109" i="3"/>
  <c r="J109" i="3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U108" i="3"/>
  <c r="R108" i="3"/>
  <c r="Q108" i="3"/>
  <c r="K108" i="3"/>
  <c r="J108" i="3"/>
  <c r="I108" i="3"/>
  <c r="P108" i="3" s="1"/>
  <c r="H108" i="3"/>
  <c r="G108" i="3"/>
  <c r="AE108" i="3" s="1"/>
  <c r="AG107" i="3"/>
  <c r="AJ107" i="3" s="1"/>
  <c r="AF107" i="3"/>
  <c r="AD107" i="3"/>
  <c r="AC107" i="3"/>
  <c r="V107" i="3"/>
  <c r="U107" i="3"/>
  <c r="K107" i="3"/>
  <c r="R107" i="3" s="1"/>
  <c r="J107" i="3"/>
  <c r="I107" i="3"/>
  <c r="P107" i="3" s="1"/>
  <c r="H107" i="3"/>
  <c r="G107" i="3"/>
  <c r="AE107" i="3" s="1"/>
  <c r="AG106" i="3"/>
  <c r="AF106" i="3"/>
  <c r="AD106" i="3"/>
  <c r="AC106" i="3"/>
  <c r="V106" i="3"/>
  <c r="U106" i="3"/>
  <c r="K106" i="3"/>
  <c r="J106" i="3"/>
  <c r="I106" i="3"/>
  <c r="P106" i="3" s="1"/>
  <c r="H106" i="3"/>
  <c r="G106" i="3"/>
  <c r="AG105" i="3"/>
  <c r="AF105" i="3"/>
  <c r="AI105" i="3" s="1"/>
  <c r="AD105" i="3"/>
  <c r="AC105" i="3"/>
  <c r="Y105" i="3"/>
  <c r="V105" i="3"/>
  <c r="U105" i="3"/>
  <c r="Q105" i="3"/>
  <c r="K105" i="3"/>
  <c r="J105" i="3"/>
  <c r="I105" i="3"/>
  <c r="P105" i="3" s="1"/>
  <c r="H105" i="3"/>
  <c r="G105" i="3"/>
  <c r="AG104" i="3"/>
  <c r="AJ104" i="3" s="1"/>
  <c r="AF104" i="3"/>
  <c r="AI104" i="3" s="1"/>
  <c r="AD104" i="3"/>
  <c r="AC104" i="3"/>
  <c r="Y104" i="3"/>
  <c r="V104" i="3"/>
  <c r="U104" i="3"/>
  <c r="Q104" i="3"/>
  <c r="K104" i="3"/>
  <c r="R104" i="3" s="1"/>
  <c r="J104" i="3"/>
  <c r="I104" i="3"/>
  <c r="P104" i="3" s="1"/>
  <c r="H104" i="3"/>
  <c r="G104" i="3"/>
  <c r="AE104" i="3" s="1"/>
  <c r="AG103" i="3"/>
  <c r="AJ103" i="3" s="1"/>
  <c r="AF103" i="3"/>
  <c r="AD103" i="3"/>
  <c r="AC103" i="3"/>
  <c r="V103" i="3"/>
  <c r="U103" i="3"/>
  <c r="R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V102" i="3"/>
  <c r="U102" i="3"/>
  <c r="K102" i="3"/>
  <c r="J102" i="3"/>
  <c r="I102" i="3"/>
  <c r="P102" i="3" s="1"/>
  <c r="H102" i="3"/>
  <c r="G102" i="3"/>
  <c r="AG101" i="3"/>
  <c r="AF101" i="3"/>
  <c r="AI101" i="3" s="1"/>
  <c r="AD101" i="3"/>
  <c r="AC101" i="3"/>
  <c r="V101" i="3"/>
  <c r="U101" i="3"/>
  <c r="K101" i="3"/>
  <c r="J101" i="3"/>
  <c r="I101" i="3"/>
  <c r="P101" i="3" s="1"/>
  <c r="H101" i="3"/>
  <c r="G101" i="3"/>
  <c r="AG100" i="3"/>
  <c r="AF100" i="3"/>
  <c r="AD100" i="3"/>
  <c r="AC100" i="3"/>
  <c r="AI100" i="3" s="1"/>
  <c r="Y100" i="3"/>
  <c r="V100" i="3"/>
  <c r="U100" i="3"/>
  <c r="Q100" i="3"/>
  <c r="K100" i="3"/>
  <c r="J100" i="3"/>
  <c r="I100" i="3"/>
  <c r="P100" i="3" s="1"/>
  <c r="H100" i="3"/>
  <c r="G100" i="3"/>
  <c r="AG99" i="3"/>
  <c r="AJ99" i="3" s="1"/>
  <c r="AF99" i="3"/>
  <c r="AD99" i="3"/>
  <c r="AC99" i="3"/>
  <c r="AI99" i="3" s="1"/>
  <c r="Y99" i="3"/>
  <c r="V99" i="3"/>
  <c r="U99" i="3"/>
  <c r="R99" i="3"/>
  <c r="Q99" i="3"/>
  <c r="K99" i="3"/>
  <c r="J99" i="3"/>
  <c r="I99" i="3"/>
  <c r="P99" i="3" s="1"/>
  <c r="H99" i="3"/>
  <c r="G99" i="3"/>
  <c r="AE99" i="3" s="1"/>
  <c r="AG98" i="3"/>
  <c r="AJ98" i="3" s="1"/>
  <c r="AF98" i="3"/>
  <c r="AD98" i="3"/>
  <c r="AC98" i="3"/>
  <c r="AI98" i="3" s="1"/>
  <c r="V98" i="3"/>
  <c r="U98" i="3"/>
  <c r="K98" i="3"/>
  <c r="R98" i="3" s="1"/>
  <c r="J98" i="3"/>
  <c r="I98" i="3"/>
  <c r="P98" i="3" s="1"/>
  <c r="H98" i="3"/>
  <c r="G98" i="3"/>
  <c r="AE98" i="3" s="1"/>
  <c r="AG97" i="3"/>
  <c r="AF97" i="3"/>
  <c r="AD97" i="3"/>
  <c r="AC97" i="3"/>
  <c r="AI97" i="3" s="1"/>
  <c r="V97" i="3"/>
  <c r="U97" i="3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V96" i="3"/>
  <c r="U96" i="3"/>
  <c r="Q96" i="3"/>
  <c r="K96" i="3"/>
  <c r="J96" i="3"/>
  <c r="I96" i="3"/>
  <c r="P96" i="3" s="1"/>
  <c r="H96" i="3"/>
  <c r="G96" i="3"/>
  <c r="AG95" i="3"/>
  <c r="AJ95" i="3" s="1"/>
  <c r="AF95" i="3"/>
  <c r="AD95" i="3"/>
  <c r="AC95" i="3"/>
  <c r="AI95" i="3" s="1"/>
  <c r="Y95" i="3"/>
  <c r="V95" i="3"/>
  <c r="U95" i="3"/>
  <c r="R95" i="3"/>
  <c r="Q95" i="3"/>
  <c r="K95" i="3"/>
  <c r="J95" i="3"/>
  <c r="I95" i="3"/>
  <c r="P95" i="3" s="1"/>
  <c r="H95" i="3"/>
  <c r="G95" i="3"/>
  <c r="AE95" i="3" s="1"/>
  <c r="AG94" i="3"/>
  <c r="AJ94" i="3" s="1"/>
  <c r="AF94" i="3"/>
  <c r="AD94" i="3"/>
  <c r="AC94" i="3"/>
  <c r="AI94" i="3" s="1"/>
  <c r="V94" i="3"/>
  <c r="U94" i="3"/>
  <c r="K94" i="3"/>
  <c r="R94" i="3" s="1"/>
  <c r="J94" i="3"/>
  <c r="I94" i="3"/>
  <c r="P94" i="3" s="1"/>
  <c r="H94" i="3"/>
  <c r="G94" i="3"/>
  <c r="AE94" i="3" s="1"/>
  <c r="AG93" i="3"/>
  <c r="AF93" i="3"/>
  <c r="AD93" i="3"/>
  <c r="AC93" i="3"/>
  <c r="AI93" i="3" s="1"/>
  <c r="V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Y92" i="3"/>
  <c r="V92" i="3"/>
  <c r="U92" i="3"/>
  <c r="Q92" i="3"/>
  <c r="K92" i="3"/>
  <c r="J92" i="3"/>
  <c r="I92" i="3"/>
  <c r="P92" i="3" s="1"/>
  <c r="H92" i="3"/>
  <c r="G92" i="3"/>
  <c r="AG91" i="3"/>
  <c r="AJ91" i="3" s="1"/>
  <c r="AF91" i="3"/>
  <c r="AI91" i="3" s="1"/>
  <c r="AD91" i="3"/>
  <c r="AC91" i="3"/>
  <c r="Y91" i="3"/>
  <c r="U91" i="3"/>
  <c r="Q91" i="3"/>
  <c r="P91" i="3"/>
  <c r="K91" i="3"/>
  <c r="AB91" i="3" s="1"/>
  <c r="J91" i="3"/>
  <c r="I91" i="3"/>
  <c r="V91" i="3" s="1"/>
  <c r="H91" i="3"/>
  <c r="G91" i="3"/>
  <c r="AE91" i="3" s="1"/>
  <c r="AH91" i="3" s="1"/>
  <c r="AG90" i="3"/>
  <c r="AJ90" i="3" s="1"/>
  <c r="AF90" i="3"/>
  <c r="AI90" i="3" s="1"/>
  <c r="AD90" i="3"/>
  <c r="AC90" i="3"/>
  <c r="Q90" i="3"/>
  <c r="K90" i="3"/>
  <c r="O90" i="3" s="1"/>
  <c r="J90" i="3"/>
  <c r="Y90" i="3" s="1"/>
  <c r="I90" i="3"/>
  <c r="H90" i="3"/>
  <c r="G90" i="3"/>
  <c r="AE90" i="3" s="1"/>
  <c r="AJ89" i="3"/>
  <c r="AG89" i="3"/>
  <c r="AF89" i="3"/>
  <c r="AD89" i="3"/>
  <c r="AC89" i="3"/>
  <c r="AB89" i="3"/>
  <c r="Y89" i="3"/>
  <c r="U89" i="3"/>
  <c r="W89" i="3" s="1"/>
  <c r="Q89" i="3"/>
  <c r="P89" i="3"/>
  <c r="K89" i="3"/>
  <c r="O89" i="3" s="1"/>
  <c r="J89" i="3"/>
  <c r="I89" i="3"/>
  <c r="V89" i="3" s="1"/>
  <c r="H89" i="3"/>
  <c r="G89" i="3"/>
  <c r="AE89" i="3" s="1"/>
  <c r="AG88" i="3"/>
  <c r="AJ88" i="3" s="1"/>
  <c r="AF88" i="3"/>
  <c r="AI88" i="3" s="1"/>
  <c r="AD88" i="3"/>
  <c r="AC88" i="3"/>
  <c r="Y88" i="3"/>
  <c r="K88" i="3"/>
  <c r="O88" i="3" s="1"/>
  <c r="J88" i="3"/>
  <c r="Q88" i="3" s="1"/>
  <c r="I88" i="3"/>
  <c r="H88" i="3"/>
  <c r="G88" i="3"/>
  <c r="AE88" i="3" s="1"/>
  <c r="AJ87" i="3"/>
  <c r="AG87" i="3"/>
  <c r="AF87" i="3"/>
  <c r="AD87" i="3"/>
  <c r="AC87" i="3"/>
  <c r="AB87" i="3"/>
  <c r="Y87" i="3"/>
  <c r="U87" i="3"/>
  <c r="W87" i="3" s="1"/>
  <c r="Q87" i="3"/>
  <c r="P87" i="3"/>
  <c r="K87" i="3"/>
  <c r="O87" i="3" s="1"/>
  <c r="J87" i="3"/>
  <c r="I87" i="3"/>
  <c r="V87" i="3" s="1"/>
  <c r="H87" i="3"/>
  <c r="G87" i="3"/>
  <c r="AE87" i="3" s="1"/>
  <c r="AG86" i="3"/>
  <c r="AJ86" i="3" s="1"/>
  <c r="AF86" i="3"/>
  <c r="AI86" i="3" s="1"/>
  <c r="AD86" i="3"/>
  <c r="AC86" i="3"/>
  <c r="Q86" i="3"/>
  <c r="K86" i="3"/>
  <c r="O86" i="3" s="1"/>
  <c r="J86" i="3"/>
  <c r="Y86" i="3" s="1"/>
  <c r="I86" i="3"/>
  <c r="H86" i="3"/>
  <c r="G86" i="3"/>
  <c r="AE86" i="3" s="1"/>
  <c r="AJ85" i="3"/>
  <c r="AG85" i="3"/>
  <c r="AF85" i="3"/>
  <c r="AD85" i="3"/>
  <c r="AC85" i="3"/>
  <c r="Y85" i="3"/>
  <c r="U85" i="3"/>
  <c r="W85" i="3" s="1"/>
  <c r="Q85" i="3"/>
  <c r="P85" i="3"/>
  <c r="K85" i="3"/>
  <c r="O85" i="3" s="1"/>
  <c r="J85" i="3"/>
  <c r="I85" i="3"/>
  <c r="V85" i="3" s="1"/>
  <c r="H85" i="3"/>
  <c r="G85" i="3"/>
  <c r="AE85" i="3" s="1"/>
  <c r="AG84" i="3"/>
  <c r="AJ84" i="3" s="1"/>
  <c r="AF84" i="3"/>
  <c r="AI84" i="3" s="1"/>
  <c r="AD84" i="3"/>
  <c r="AC84" i="3"/>
  <c r="Y84" i="3"/>
  <c r="K84" i="3"/>
  <c r="O84" i="3" s="1"/>
  <c r="J84" i="3"/>
  <c r="Q84" i="3" s="1"/>
  <c r="I84" i="3"/>
  <c r="H84" i="3"/>
  <c r="G84" i="3"/>
  <c r="AE84" i="3" s="1"/>
  <c r="AJ83" i="3"/>
  <c r="AG83" i="3"/>
  <c r="AF83" i="3"/>
  <c r="AD83" i="3"/>
  <c r="AC83" i="3"/>
  <c r="AB83" i="3"/>
  <c r="Y83" i="3"/>
  <c r="U83" i="3"/>
  <c r="W83" i="3" s="1"/>
  <c r="Q83" i="3"/>
  <c r="P83" i="3"/>
  <c r="K83" i="3"/>
  <c r="O83" i="3" s="1"/>
  <c r="J83" i="3"/>
  <c r="I83" i="3"/>
  <c r="V83" i="3" s="1"/>
  <c r="H83" i="3"/>
  <c r="G83" i="3"/>
  <c r="AE83" i="3" s="1"/>
  <c r="AG82" i="3"/>
  <c r="AJ82" i="3" s="1"/>
  <c r="AF82" i="3"/>
  <c r="AI82" i="3" s="1"/>
  <c r="AD82" i="3"/>
  <c r="AC82" i="3"/>
  <c r="Q82" i="3"/>
  <c r="K82" i="3"/>
  <c r="O82" i="3" s="1"/>
  <c r="J82" i="3"/>
  <c r="Y82" i="3" s="1"/>
  <c r="I82" i="3"/>
  <c r="H82" i="3"/>
  <c r="G82" i="3"/>
  <c r="AE82" i="3" s="1"/>
  <c r="AJ81" i="3"/>
  <c r="AG81" i="3"/>
  <c r="AF81" i="3"/>
  <c r="AD81" i="3"/>
  <c r="AC81" i="3"/>
  <c r="Y81" i="3"/>
  <c r="U81" i="3"/>
  <c r="W81" i="3" s="1"/>
  <c r="Q81" i="3"/>
  <c r="P81" i="3"/>
  <c r="K81" i="3"/>
  <c r="O81" i="3" s="1"/>
  <c r="J81" i="3"/>
  <c r="I81" i="3"/>
  <c r="V81" i="3" s="1"/>
  <c r="H81" i="3"/>
  <c r="G81" i="3"/>
  <c r="AE81" i="3" s="1"/>
  <c r="AG80" i="3"/>
  <c r="AJ80" i="3" s="1"/>
  <c r="AF80" i="3"/>
  <c r="AI80" i="3" s="1"/>
  <c r="AD80" i="3"/>
  <c r="AC80" i="3"/>
  <c r="AB80" i="3"/>
  <c r="Y80" i="3"/>
  <c r="K80" i="3"/>
  <c r="O80" i="3" s="1"/>
  <c r="J80" i="3"/>
  <c r="Q80" i="3" s="1"/>
  <c r="I80" i="3"/>
  <c r="H80" i="3"/>
  <c r="G80" i="3"/>
  <c r="AE80" i="3" s="1"/>
  <c r="AJ79" i="3"/>
  <c r="AG79" i="3"/>
  <c r="AF79" i="3"/>
  <c r="AD79" i="3"/>
  <c r="AC79" i="3"/>
  <c r="AB79" i="3"/>
  <c r="Y79" i="3"/>
  <c r="U79" i="3"/>
  <c r="W79" i="3" s="1"/>
  <c r="Q79" i="3"/>
  <c r="P79" i="3"/>
  <c r="K79" i="3"/>
  <c r="O79" i="3" s="1"/>
  <c r="J79" i="3"/>
  <c r="I79" i="3"/>
  <c r="V79" i="3" s="1"/>
  <c r="H79" i="3"/>
  <c r="G79" i="3"/>
  <c r="AE79" i="3" s="1"/>
  <c r="AG78" i="3"/>
  <c r="AJ78" i="3" s="1"/>
  <c r="AF78" i="3"/>
  <c r="AI78" i="3" s="1"/>
  <c r="AD78" i="3"/>
  <c r="AC78" i="3"/>
  <c r="Q78" i="3"/>
  <c r="K78" i="3"/>
  <c r="O78" i="3" s="1"/>
  <c r="J78" i="3"/>
  <c r="Y78" i="3" s="1"/>
  <c r="I78" i="3"/>
  <c r="H78" i="3"/>
  <c r="G78" i="3"/>
  <c r="AE78" i="3" s="1"/>
  <c r="AJ77" i="3"/>
  <c r="AG77" i="3"/>
  <c r="AF77" i="3"/>
  <c r="AD77" i="3"/>
  <c r="AC77" i="3"/>
  <c r="Y77" i="3"/>
  <c r="U77" i="3"/>
  <c r="W77" i="3" s="1"/>
  <c r="Q77" i="3"/>
  <c r="P77" i="3"/>
  <c r="K77" i="3"/>
  <c r="O77" i="3" s="1"/>
  <c r="J77" i="3"/>
  <c r="I77" i="3"/>
  <c r="V77" i="3" s="1"/>
  <c r="H77" i="3"/>
  <c r="G77" i="3"/>
  <c r="AE77" i="3" s="1"/>
  <c r="AG76" i="3"/>
  <c r="AJ76" i="3" s="1"/>
  <c r="AF76" i="3"/>
  <c r="AI76" i="3" s="1"/>
  <c r="AD76" i="3"/>
  <c r="AC76" i="3"/>
  <c r="AB76" i="3"/>
  <c r="K76" i="3"/>
  <c r="O76" i="3" s="1"/>
  <c r="J76" i="3"/>
  <c r="Q76" i="3" s="1"/>
  <c r="I76" i="3"/>
  <c r="H76" i="3"/>
  <c r="G76" i="3"/>
  <c r="AE76" i="3" s="1"/>
  <c r="A76" i="3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J75" i="3"/>
  <c r="AG75" i="3"/>
  <c r="AF75" i="3"/>
  <c r="AD75" i="3"/>
  <c r="AC75" i="3"/>
  <c r="AB75" i="3"/>
  <c r="Y75" i="3"/>
  <c r="X75" i="3"/>
  <c r="U75" i="3"/>
  <c r="W75" i="3" s="1"/>
  <c r="Q75" i="3"/>
  <c r="P75" i="3"/>
  <c r="K75" i="3"/>
  <c r="O75" i="3" s="1"/>
  <c r="J75" i="3"/>
  <c r="I75" i="3"/>
  <c r="V75" i="3" s="1"/>
  <c r="H75" i="3"/>
  <c r="G75" i="3"/>
  <c r="AE75" i="3" s="1"/>
  <c r="AG74" i="3"/>
  <c r="AJ74" i="3" s="1"/>
  <c r="AF74" i="3"/>
  <c r="AI74" i="3" s="1"/>
  <c r="AD74" i="3"/>
  <c r="AC74" i="3"/>
  <c r="U74" i="3"/>
  <c r="W74" i="3" s="1"/>
  <c r="P74" i="3"/>
  <c r="K74" i="3"/>
  <c r="O74" i="3" s="1"/>
  <c r="J74" i="3"/>
  <c r="I74" i="3"/>
  <c r="V74" i="3" s="1"/>
  <c r="H74" i="3"/>
  <c r="G74" i="3"/>
  <c r="AE74" i="3" s="1"/>
  <c r="A74" i="3"/>
  <c r="A75" i="3" s="1"/>
  <c r="AG73" i="3"/>
  <c r="AJ73" i="3" s="1"/>
  <c r="AF73" i="3"/>
  <c r="AI73" i="3" s="1"/>
  <c r="AD73" i="3"/>
  <c r="AC73" i="3"/>
  <c r="V73" i="3"/>
  <c r="U73" i="3"/>
  <c r="Q73" i="3"/>
  <c r="P73" i="3"/>
  <c r="K73" i="3"/>
  <c r="O73" i="3" s="1"/>
  <c r="J73" i="3"/>
  <c r="Y73" i="3" s="1"/>
  <c r="I73" i="3"/>
  <c r="H73" i="3"/>
  <c r="G73" i="3"/>
  <c r="AE73" i="3" s="1"/>
  <c r="AJ72" i="3"/>
  <c r="AG72" i="3"/>
  <c r="AF72" i="3"/>
  <c r="AD72" i="3"/>
  <c r="AC72" i="3"/>
  <c r="Y72" i="3"/>
  <c r="X72" i="3"/>
  <c r="U72" i="3"/>
  <c r="W72" i="3" s="1"/>
  <c r="P72" i="3"/>
  <c r="K72" i="3"/>
  <c r="J72" i="3"/>
  <c r="Q72" i="3" s="1"/>
  <c r="I72" i="3"/>
  <c r="V72" i="3" s="1"/>
  <c r="H72" i="3"/>
  <c r="G72" i="3"/>
  <c r="A72" i="3"/>
  <c r="A73" i="3" s="1"/>
  <c r="AG71" i="3"/>
  <c r="AF71" i="3"/>
  <c r="AD71" i="3"/>
  <c r="AC71" i="3"/>
  <c r="V71" i="3"/>
  <c r="Q71" i="3"/>
  <c r="P71" i="3"/>
  <c r="K71" i="3"/>
  <c r="R71" i="3" s="1"/>
  <c r="S71" i="3" s="1"/>
  <c r="J71" i="3"/>
  <c r="I71" i="3"/>
  <c r="H71" i="3"/>
  <c r="H111" i="3" s="1"/>
  <c r="G71" i="3"/>
  <c r="AL70" i="3"/>
  <c r="AK70" i="3"/>
  <c r="M70" i="3"/>
  <c r="L70" i="3"/>
  <c r="H70" i="3"/>
  <c r="G70" i="3"/>
  <c r="F70" i="3"/>
  <c r="J70" i="3" s="1"/>
  <c r="E70" i="3"/>
  <c r="I70" i="3" s="1"/>
  <c r="AJ69" i="3"/>
  <c r="AG69" i="3"/>
  <c r="AF69" i="3"/>
  <c r="AI69" i="3" s="1"/>
  <c r="AD69" i="3"/>
  <c r="AC69" i="3"/>
  <c r="Z69" i="3"/>
  <c r="Y69" i="3"/>
  <c r="AA69" i="3" s="1"/>
  <c r="U69" i="3"/>
  <c r="Q69" i="3"/>
  <c r="P69" i="3"/>
  <c r="K69" i="3"/>
  <c r="J69" i="3"/>
  <c r="I69" i="3"/>
  <c r="V69" i="3" s="1"/>
  <c r="H69" i="3"/>
  <c r="G69" i="3"/>
  <c r="AG68" i="3"/>
  <c r="AJ68" i="3" s="1"/>
  <c r="AF68" i="3"/>
  <c r="AI68" i="3" s="1"/>
  <c r="AD68" i="3"/>
  <c r="AC68" i="3"/>
  <c r="AB68" i="3"/>
  <c r="Q68" i="3"/>
  <c r="K68" i="3"/>
  <c r="O68" i="3" s="1"/>
  <c r="J68" i="3"/>
  <c r="Y68" i="3" s="1"/>
  <c r="I68" i="3"/>
  <c r="H68" i="3"/>
  <c r="G68" i="3"/>
  <c r="AE68" i="3" s="1"/>
  <c r="AI67" i="3"/>
  <c r="AG67" i="3"/>
  <c r="AF67" i="3"/>
  <c r="AD67" i="3"/>
  <c r="AJ67" i="3" s="1"/>
  <c r="AC67" i="3"/>
  <c r="AA67" i="3"/>
  <c r="Z67" i="3"/>
  <c r="V67" i="3"/>
  <c r="K67" i="3"/>
  <c r="AB67" i="3" s="1"/>
  <c r="J67" i="3"/>
  <c r="Y67" i="3" s="1"/>
  <c r="I67" i="3"/>
  <c r="U67" i="3" s="1"/>
  <c r="H67" i="3"/>
  <c r="G67" i="3"/>
  <c r="AG66" i="3"/>
  <c r="AJ66" i="3" s="1"/>
  <c r="AF66" i="3"/>
  <c r="AD66" i="3"/>
  <c r="AC66" i="3"/>
  <c r="AI66" i="3" s="1"/>
  <c r="Y66" i="3"/>
  <c r="W66" i="3"/>
  <c r="V66" i="3"/>
  <c r="U66" i="3"/>
  <c r="X66" i="3" s="1"/>
  <c r="K66" i="3"/>
  <c r="R66" i="3" s="1"/>
  <c r="T66" i="3" s="1"/>
  <c r="J66" i="3"/>
  <c r="Q66" i="3" s="1"/>
  <c r="I66" i="3"/>
  <c r="P66" i="3" s="1"/>
  <c r="H66" i="3"/>
  <c r="G66" i="3"/>
  <c r="AE66" i="3" s="1"/>
  <c r="AJ65" i="3"/>
  <c r="AG65" i="3"/>
  <c r="AF65" i="3"/>
  <c r="AD65" i="3"/>
  <c r="AC65" i="3"/>
  <c r="Y65" i="3"/>
  <c r="AA65" i="3" s="1"/>
  <c r="U65" i="3"/>
  <c r="Q65" i="3"/>
  <c r="P65" i="3"/>
  <c r="K65" i="3"/>
  <c r="J65" i="3"/>
  <c r="I65" i="3"/>
  <c r="V65" i="3" s="1"/>
  <c r="H65" i="3"/>
  <c r="G65" i="3"/>
  <c r="AL64" i="3"/>
  <c r="AK64" i="3"/>
  <c r="AG64" i="3"/>
  <c r="AD64" i="3"/>
  <c r="AC64" i="3"/>
  <c r="AI64" i="3" s="1"/>
  <c r="Y64" i="3"/>
  <c r="M64" i="3"/>
  <c r="Q64" i="3" s="1"/>
  <c r="L64" i="3"/>
  <c r="P64" i="3" s="1"/>
  <c r="H64" i="3"/>
  <c r="F64" i="3"/>
  <c r="E64" i="3"/>
  <c r="AI63" i="3"/>
  <c r="AG63" i="3"/>
  <c r="AF63" i="3"/>
  <c r="AF64" i="3" s="1"/>
  <c r="AD63" i="3"/>
  <c r="AJ63" i="3" s="1"/>
  <c r="AC63" i="3"/>
  <c r="AA63" i="3"/>
  <c r="AA64" i="3" s="1"/>
  <c r="Z63" i="3"/>
  <c r="Z64" i="3" s="1"/>
  <c r="X63" i="3"/>
  <c r="X64" i="3" s="1"/>
  <c r="K63" i="3"/>
  <c r="J63" i="3"/>
  <c r="Y63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AB60" i="3"/>
  <c r="K60" i="3"/>
  <c r="O60" i="3" s="1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I54" i="3"/>
  <c r="V54" i="3" s="1"/>
  <c r="H54" i="3"/>
  <c r="F54" i="3"/>
  <c r="J54" i="3" s="1"/>
  <c r="Q54" i="3" s="1"/>
  <c r="E54" i="3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O49" i="3" s="1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O47" i="3" s="1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I46" i="3" s="1"/>
  <c r="AD45" i="3"/>
  <c r="AC45" i="3"/>
  <c r="K45" i="3"/>
  <c r="O45" i="3" s="1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AB43" i="3"/>
  <c r="K43" i="3"/>
  <c r="O43" i="3" s="1"/>
  <c r="H43" i="3"/>
  <c r="F43" i="3"/>
  <c r="AG43" i="3" s="1"/>
  <c r="AJ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F41" i="3"/>
  <c r="AD41" i="3"/>
  <c r="AC41" i="3"/>
  <c r="K41" i="3"/>
  <c r="O41" i="3" s="1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O39" i="3" s="1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I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AC61" i="3" s="1"/>
  <c r="K37" i="3"/>
  <c r="O37" i="3" s="1"/>
  <c r="H37" i="3"/>
  <c r="F37" i="3"/>
  <c r="AG37" i="3" s="1"/>
  <c r="AJ37" i="3" s="1"/>
  <c r="E37" i="3"/>
  <c r="I37" i="3" s="1"/>
  <c r="A37" i="3"/>
  <c r="AD36" i="3"/>
  <c r="AD61" i="3" s="1"/>
  <c r="AD62" i="3" s="1"/>
  <c r="AC36" i="3"/>
  <c r="K36" i="3"/>
  <c r="AB36" i="3" s="1"/>
  <c r="H36" i="3"/>
  <c r="H61" i="3" s="1"/>
  <c r="F36" i="3"/>
  <c r="E36" i="3"/>
  <c r="G36" i="3" s="1"/>
  <c r="AL35" i="3"/>
  <c r="AK35" i="3"/>
  <c r="M35" i="3"/>
  <c r="L35" i="3"/>
  <c r="AD34" i="3"/>
  <c r="AC34" i="3"/>
  <c r="K34" i="3"/>
  <c r="O34" i="3" s="1"/>
  <c r="H34" i="3"/>
  <c r="E34" i="3"/>
  <c r="I34" i="3" s="1"/>
  <c r="AD33" i="3"/>
  <c r="AC33" i="3"/>
  <c r="AC35" i="3" s="1"/>
  <c r="K33" i="3"/>
  <c r="AB33" i="3" s="1"/>
  <c r="H33" i="3"/>
  <c r="F33" i="3"/>
  <c r="AG33" i="3" s="1"/>
  <c r="AJ33" i="3" s="1"/>
  <c r="E33" i="3"/>
  <c r="AF33" i="3" s="1"/>
  <c r="AI33" i="3" s="1"/>
  <c r="AD32" i="3"/>
  <c r="AD35" i="3" s="1"/>
  <c r="AC32" i="3"/>
  <c r="K32" i="3"/>
  <c r="AB32" i="3" s="1"/>
  <c r="H32" i="3"/>
  <c r="H35" i="3" s="1"/>
  <c r="F32" i="3"/>
  <c r="AG32" i="3" s="1"/>
  <c r="AJ32" i="3" s="1"/>
  <c r="E32" i="3"/>
  <c r="G32" i="3" s="1"/>
  <c r="AL31" i="3"/>
  <c r="AK31" i="3"/>
  <c r="AC31" i="3"/>
  <c r="M31" i="3"/>
  <c r="L31" i="3"/>
  <c r="H31" i="3"/>
  <c r="AD30" i="3"/>
  <c r="AC30" i="3"/>
  <c r="AB30" i="3"/>
  <c r="K30" i="3"/>
  <c r="O30" i="3" s="1"/>
  <c r="H30" i="3"/>
  <c r="F30" i="3"/>
  <c r="J30" i="3" s="1"/>
  <c r="E30" i="3"/>
  <c r="AF30" i="3" s="1"/>
  <c r="AI30" i="3" s="1"/>
  <c r="AD29" i="3"/>
  <c r="AC29" i="3"/>
  <c r="K29" i="3"/>
  <c r="O29" i="3" s="1"/>
  <c r="H29" i="3"/>
  <c r="F29" i="3"/>
  <c r="AG29" i="3" s="1"/>
  <c r="AJ29" i="3" s="1"/>
  <c r="E29" i="3"/>
  <c r="G29" i="3" s="1"/>
  <c r="AD28" i="3"/>
  <c r="AC28" i="3"/>
  <c r="K28" i="3"/>
  <c r="O28" i="3" s="1"/>
  <c r="H28" i="3"/>
  <c r="F28" i="3"/>
  <c r="J28" i="3" s="1"/>
  <c r="E28" i="3"/>
  <c r="AF28" i="3" s="1"/>
  <c r="AI28" i="3" s="1"/>
  <c r="AD27" i="3"/>
  <c r="AC27" i="3"/>
  <c r="K27" i="3"/>
  <c r="O27" i="3" s="1"/>
  <c r="H27" i="3"/>
  <c r="E27" i="3"/>
  <c r="A27" i="3"/>
  <c r="A28" i="3" s="1"/>
  <c r="A29" i="3" s="1"/>
  <c r="A30" i="3" s="1"/>
  <c r="AG26" i="3"/>
  <c r="AJ26" i="3" s="1"/>
  <c r="AD26" i="3"/>
  <c r="AC26" i="3"/>
  <c r="K26" i="3"/>
  <c r="O26" i="3" s="1"/>
  <c r="H26" i="3"/>
  <c r="F26" i="3"/>
  <c r="J26" i="3" s="1"/>
  <c r="E26" i="3"/>
  <c r="AF26" i="3" s="1"/>
  <c r="AI26" i="3" s="1"/>
  <c r="A26" i="3"/>
  <c r="AD25" i="3"/>
  <c r="AD31" i="3" s="1"/>
  <c r="AC25" i="3"/>
  <c r="K25" i="3"/>
  <c r="H25" i="3"/>
  <c r="F25" i="3"/>
  <c r="AG25" i="3" s="1"/>
  <c r="E25" i="3"/>
  <c r="AL24" i="3"/>
  <c r="AK24" i="3"/>
  <c r="M24" i="3"/>
  <c r="L24" i="3"/>
  <c r="AD23" i="3"/>
  <c r="AC23" i="3"/>
  <c r="K23" i="3"/>
  <c r="O23" i="3" s="1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E22" i="3"/>
  <c r="AF22" i="3" s="1"/>
  <c r="AI22" i="3" s="1"/>
  <c r="AJ21" i="3"/>
  <c r="AD21" i="3"/>
  <c r="AC21" i="3"/>
  <c r="AB21" i="3"/>
  <c r="K21" i="3"/>
  <c r="O21" i="3" s="1"/>
  <c r="H21" i="3"/>
  <c r="F21" i="3"/>
  <c r="AG21" i="3" s="1"/>
  <c r="E21" i="3"/>
  <c r="G21" i="3" s="1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D24" i="3" s="1"/>
  <c r="AC19" i="3"/>
  <c r="AC24" i="3" s="1"/>
  <c r="K19" i="3"/>
  <c r="AB19" i="3" s="1"/>
  <c r="F19" i="3"/>
  <c r="E19" i="3"/>
  <c r="AF19" i="3" s="1"/>
  <c r="AJ17" i="3"/>
  <c r="AK17" i="3" s="1"/>
  <c r="AL17" i="3" s="1"/>
  <c r="AM17" i="3" s="1"/>
  <c r="AI17" i="3"/>
  <c r="AF17" i="3"/>
  <c r="AG17" i="3" s="1"/>
  <c r="AD17" i="3"/>
  <c r="AC17" i="3"/>
  <c r="N17" i="3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M17" i="3"/>
  <c r="L17" i="3"/>
  <c r="E17" i="3"/>
  <c r="F17" i="3" s="1"/>
  <c r="H17" i="3" s="1"/>
  <c r="I17" i="3" s="1"/>
  <c r="J17" i="3" s="1"/>
  <c r="AE113" i="2"/>
  <c r="AG28" i="3" l="1"/>
  <c r="AJ28" i="3" s="1"/>
  <c r="AB77" i="3"/>
  <c r="AB84" i="3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B88" i="3"/>
  <c r="S26" i="4"/>
  <c r="I43" i="3"/>
  <c r="V43" i="3" s="1"/>
  <c r="G45" i="3"/>
  <c r="J45" i="3"/>
  <c r="O52" i="3"/>
  <c r="O56" i="3"/>
  <c r="AB71" i="3"/>
  <c r="AB74" i="3"/>
  <c r="AH77" i="3"/>
  <c r="AH81" i="3"/>
  <c r="AH85" i="3"/>
  <c r="AH89" i="3"/>
  <c r="AH102" i="4"/>
  <c r="AH106" i="4"/>
  <c r="AG24" i="4"/>
  <c r="AJ24" i="4" s="1"/>
  <c r="AB28" i="3"/>
  <c r="AB29" i="3"/>
  <c r="AH67" i="3"/>
  <c r="AH75" i="3"/>
  <c r="AB78" i="3"/>
  <c r="AB82" i="3"/>
  <c r="AB86" i="3"/>
  <c r="AB90" i="3"/>
  <c r="AH109" i="4"/>
  <c r="AH105" i="4"/>
  <c r="T28" i="4"/>
  <c r="S28" i="4"/>
  <c r="AE59" i="4"/>
  <c r="AH59" i="4" s="1"/>
  <c r="R59" i="4"/>
  <c r="AE40" i="4"/>
  <c r="AH40" i="4" s="1"/>
  <c r="R40" i="4"/>
  <c r="R23" i="4"/>
  <c r="AE23" i="4"/>
  <c r="G22" i="3"/>
  <c r="AF23" i="3"/>
  <c r="K31" i="3"/>
  <c r="O31" i="3" s="1"/>
  <c r="AB26" i="3"/>
  <c r="AB27" i="3"/>
  <c r="O36" i="3"/>
  <c r="AF45" i="3"/>
  <c r="AI45" i="3" s="1"/>
  <c r="O58" i="3"/>
  <c r="T67" i="3"/>
  <c r="AH79" i="3"/>
  <c r="AH83" i="3"/>
  <c r="AH87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V35" i="4" s="1"/>
  <c r="P32" i="4"/>
  <c r="AF24" i="4"/>
  <c r="AI24" i="4" s="1"/>
  <c r="AI19" i="4"/>
  <c r="AH68" i="4"/>
  <c r="AH70" i="4" s="1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W67" i="4"/>
  <c r="W70" i="4" s="1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H62" i="4"/>
  <c r="H112" i="4" s="1"/>
  <c r="H114" i="4" s="1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X70" i="4"/>
  <c r="W60" i="4"/>
  <c r="X60" i="4"/>
  <c r="Y49" i="4"/>
  <c r="Q49" i="4"/>
  <c r="V19" i="4"/>
  <c r="V24" i="4" s="1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W111" i="4" s="1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B62" i="4" s="1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P19" i="3"/>
  <c r="F24" i="3"/>
  <c r="U19" i="3"/>
  <c r="W19" i="3" s="1"/>
  <c r="G20" i="3"/>
  <c r="J20" i="3"/>
  <c r="Y20" i="3" s="1"/>
  <c r="Z20" i="3" s="1"/>
  <c r="G42" i="3"/>
  <c r="R42" i="3" s="1"/>
  <c r="G47" i="3"/>
  <c r="J47" i="3"/>
  <c r="AG22" i="3"/>
  <c r="AJ22" i="3" s="1"/>
  <c r="E31" i="3"/>
  <c r="AF37" i="3"/>
  <c r="G40" i="3"/>
  <c r="R40" i="3" s="1"/>
  <c r="S40" i="3" s="1"/>
  <c r="I49" i="3"/>
  <c r="V49" i="3" s="1"/>
  <c r="G50" i="3"/>
  <c r="R50" i="3" s="1"/>
  <c r="Q22" i="3"/>
  <c r="AG30" i="3"/>
  <c r="AJ30" i="3" s="1"/>
  <c r="AF39" i="3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V23" i="3"/>
  <c r="U23" i="3"/>
  <c r="P23" i="3"/>
  <c r="Y26" i="3"/>
  <c r="Q26" i="3"/>
  <c r="T42" i="3"/>
  <c r="S42" i="3"/>
  <c r="AE32" i="3"/>
  <c r="R32" i="3"/>
  <c r="V39" i="3"/>
  <c r="U39" i="3"/>
  <c r="P39" i="3"/>
  <c r="T50" i="3"/>
  <c r="S50" i="3"/>
  <c r="AA68" i="3"/>
  <c r="Z68" i="3"/>
  <c r="Z22" i="3"/>
  <c r="AA22" i="3"/>
  <c r="V37" i="3"/>
  <c r="U37" i="3"/>
  <c r="P37" i="3"/>
  <c r="AC62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Q20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I39" i="3"/>
  <c r="AE40" i="3"/>
  <c r="AH40" i="3" s="1"/>
  <c r="AI41" i="3"/>
  <c r="AE42" i="3"/>
  <c r="AH42" i="3" s="1"/>
  <c r="U43" i="3"/>
  <c r="R44" i="3"/>
  <c r="U45" i="3"/>
  <c r="U47" i="3"/>
  <c r="U49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AH72" i="3" s="1"/>
  <c r="R72" i="3"/>
  <c r="G19" i="3"/>
  <c r="AF20" i="3"/>
  <c r="AI20" i="3" s="1"/>
  <c r="AF21" i="3"/>
  <c r="AI21" i="3" s="1"/>
  <c r="AE43" i="3"/>
  <c r="AH43" i="3" s="1"/>
  <c r="R43" i="3"/>
  <c r="O44" i="3"/>
  <c r="AE45" i="3"/>
  <c r="AH45" i="3" s="1"/>
  <c r="R45" i="3"/>
  <c r="O46" i="3"/>
  <c r="AE47" i="3"/>
  <c r="AH47" i="3" s="1"/>
  <c r="R47" i="3"/>
  <c r="O48" i="3"/>
  <c r="O50" i="3"/>
  <c r="AF51" i="3"/>
  <c r="AI51" i="3" s="1"/>
  <c r="G51" i="3"/>
  <c r="AG59" i="3"/>
  <c r="AJ59" i="3" s="1"/>
  <c r="G59" i="3"/>
  <c r="V70" i="3"/>
  <c r="Z65" i="3"/>
  <c r="AA66" i="3"/>
  <c r="AA70" i="3" s="1"/>
  <c r="Z66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X98" i="3"/>
  <c r="W98" i="3"/>
  <c r="X103" i="3"/>
  <c r="W103" i="3"/>
  <c r="AI23" i="3"/>
  <c r="G30" i="3"/>
  <c r="O32" i="3"/>
  <c r="G33" i="3"/>
  <c r="AB34" i="3"/>
  <c r="AB35" i="3" s="1"/>
  <c r="AI37" i="3"/>
  <c r="AE50" i="3"/>
  <c r="AH50" i="3" s="1"/>
  <c r="J19" i="3"/>
  <c r="X19" i="3"/>
  <c r="O22" i="3"/>
  <c r="AB23" i="3"/>
  <c r="AB24" i="3" s="1"/>
  <c r="I25" i="3"/>
  <c r="R25" i="3"/>
  <c r="AB25" i="3"/>
  <c r="AB31" i="3" s="1"/>
  <c r="AF25" i="3"/>
  <c r="K61" i="3"/>
  <c r="AB37" i="3"/>
  <c r="I38" i="3"/>
  <c r="AB39" i="3"/>
  <c r="I40" i="3"/>
  <c r="AB41" i="3"/>
  <c r="I42" i="3"/>
  <c r="P43" i="3"/>
  <c r="P45" i="3"/>
  <c r="P47" i="3"/>
  <c r="P49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Y70" i="3"/>
  <c r="V76" i="3"/>
  <c r="V111" i="3" s="1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J70" i="3" s="1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I24" i="3" s="1"/>
  <c r="P24" i="3" s="1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5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Z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AH90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AD112" i="3" s="1"/>
  <c r="T73" i="3"/>
  <c r="X74" i="3"/>
  <c r="AE92" i="3"/>
  <c r="R92" i="3"/>
  <c r="AB92" i="3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X95" i="3"/>
  <c r="W95" i="3"/>
  <c r="AJ96" i="3"/>
  <c r="AB98" i="3"/>
  <c r="AH98" i="3" s="1"/>
  <c r="O98" i="3"/>
  <c r="X99" i="3"/>
  <c r="W99" i="3"/>
  <c r="AJ100" i="3"/>
  <c r="X102" i="3"/>
  <c r="W102" i="3"/>
  <c r="T104" i="3"/>
  <c r="S104" i="3"/>
  <c r="X106" i="3"/>
  <c r="W106" i="3"/>
  <c r="T108" i="3"/>
  <c r="S108" i="3"/>
  <c r="X110" i="3"/>
  <c r="W110" i="3"/>
  <c r="AD114" i="3"/>
  <c r="O91" i="3"/>
  <c r="X92" i="3"/>
  <c r="W92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Z109" i="3"/>
  <c r="R113" i="3"/>
  <c r="AE113" i="3"/>
  <c r="AJ101" i="3"/>
  <c r="AI102" i="3"/>
  <c r="AB103" i="3"/>
  <c r="AH103" i="3" s="1"/>
  <c r="O103" i="3"/>
  <c r="X104" i="3"/>
  <c r="W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AH106" i="3" l="1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AB112" i="4"/>
  <c r="AB114" i="4" s="1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AA38" i="4"/>
  <c r="Z38" i="4"/>
  <c r="Z54" i="4"/>
  <c r="AA54" i="4"/>
  <c r="X51" i="4"/>
  <c r="W51" i="4"/>
  <c r="Y61" i="4"/>
  <c r="Z36" i="4"/>
  <c r="AA36" i="4"/>
  <c r="S34" i="4"/>
  <c r="S35" i="4" s="1"/>
  <c r="T34" i="4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T35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S45" i="3"/>
  <c r="T45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Z52" i="3"/>
  <c r="AA52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X111" i="3" s="1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AB112" i="3" l="1"/>
  <c r="AB114" i="3" s="1"/>
  <c r="AA45" i="3"/>
  <c r="Z45" i="3"/>
  <c r="S70" i="3"/>
  <c r="T111" i="3"/>
  <c r="Z31" i="4"/>
  <c r="AA24" i="4"/>
  <c r="W24" i="4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Z62" i="4" l="1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AJ62" i="3"/>
  <c r="X61" i="3"/>
  <c r="X62" i="3" l="1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Z62" i="3"/>
  <c r="Z112" i="3" s="1"/>
  <c r="Z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R113" i="2" l="1"/>
  <c r="K110" i="2"/>
  <c r="AE110" i="2" s="1"/>
  <c r="K109" i="2"/>
  <c r="AE109" i="2" s="1"/>
  <c r="K108" i="2"/>
  <c r="AE108" i="2" s="1"/>
  <c r="K107" i="2"/>
  <c r="AE107" i="2" s="1"/>
  <c r="K106" i="2"/>
  <c r="AE106" i="2" s="1"/>
  <c r="K105" i="2"/>
  <c r="AE105" i="2" s="1"/>
  <c r="K104" i="2"/>
  <c r="AE104" i="2" s="1"/>
  <c r="K103" i="2"/>
  <c r="AE103" i="2" s="1"/>
  <c r="K102" i="2"/>
  <c r="AE102" i="2" s="1"/>
  <c r="K101" i="2"/>
  <c r="AE101" i="2" s="1"/>
  <c r="K100" i="2"/>
  <c r="AE100" i="2" s="1"/>
  <c r="K99" i="2"/>
  <c r="K98" i="2"/>
  <c r="AE98" i="2" s="1"/>
  <c r="K97" i="2"/>
  <c r="AE97" i="2" s="1"/>
  <c r="K96" i="2"/>
  <c r="AE96" i="2" s="1"/>
  <c r="K95" i="2"/>
  <c r="K94" i="2"/>
  <c r="AE94" i="2" s="1"/>
  <c r="K93" i="2"/>
  <c r="AE93" i="2" s="1"/>
  <c r="K92" i="2"/>
  <c r="AE92" i="2" s="1"/>
  <c r="K91" i="2"/>
  <c r="K90" i="2"/>
  <c r="AE90" i="2" s="1"/>
  <c r="K89" i="2"/>
  <c r="AE89" i="2" s="1"/>
  <c r="K88" i="2"/>
  <c r="AE88" i="2" s="1"/>
  <c r="K87" i="2"/>
  <c r="AE87" i="2" s="1"/>
  <c r="K86" i="2"/>
  <c r="AE86" i="2" s="1"/>
  <c r="K85" i="2"/>
  <c r="AE85" i="2" s="1"/>
  <c r="K84" i="2"/>
  <c r="AE84" i="2" s="1"/>
  <c r="K83" i="2"/>
  <c r="K82" i="2"/>
  <c r="AE82" i="2" s="1"/>
  <c r="K81" i="2"/>
  <c r="AE81" i="2" s="1"/>
  <c r="K80" i="2"/>
  <c r="AE80" i="2" s="1"/>
  <c r="K79" i="2"/>
  <c r="AE79" i="2" s="1"/>
  <c r="K78" i="2"/>
  <c r="AE78" i="2" s="1"/>
  <c r="K77" i="2"/>
  <c r="AE77" i="2" s="1"/>
  <c r="K76" i="2"/>
  <c r="AE76" i="2" s="1"/>
  <c r="K75" i="2"/>
  <c r="AE75" i="2" s="1"/>
  <c r="K74" i="2"/>
  <c r="AE74" i="2" s="1"/>
  <c r="K73" i="2"/>
  <c r="AE73" i="2" s="1"/>
  <c r="K72" i="2"/>
  <c r="AE72" i="2" s="1"/>
  <c r="K71" i="2"/>
  <c r="K69" i="2"/>
  <c r="AE69" i="2" s="1"/>
  <c r="K68" i="2"/>
  <c r="AE68" i="2" s="1"/>
  <c r="K67" i="2"/>
  <c r="AE67" i="2" s="1"/>
  <c r="K66" i="2"/>
  <c r="K65" i="2"/>
  <c r="AE65" i="2" s="1"/>
  <c r="K63" i="2"/>
  <c r="AE63" i="2" s="1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111" i="2"/>
  <c r="G70" i="2"/>
  <c r="G64" i="2"/>
  <c r="G113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68" i="2"/>
  <c r="G67" i="2"/>
  <c r="G66" i="2"/>
  <c r="G65" i="2"/>
  <c r="G69" i="2"/>
  <c r="G63" i="2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AE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AJ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AJ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I101" i="2" s="1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I84" i="2" s="1"/>
  <c r="AD83" i="2"/>
  <c r="AC83" i="2"/>
  <c r="J83" i="2"/>
  <c r="Q83" i="2" s="1"/>
  <c r="AG83" i="2"/>
  <c r="AJ83" i="2" s="1"/>
  <c r="I83" i="2"/>
  <c r="AD82" i="2"/>
  <c r="AC82" i="2"/>
  <c r="H82" i="2"/>
  <c r="A82" i="2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78" i="2"/>
  <c r="A79" i="2" s="1"/>
  <c r="A80" i="2" s="1"/>
  <c r="A81" i="2" s="1"/>
  <c r="AG77" i="2"/>
  <c r="AD77" i="2"/>
  <c r="AC77" i="2"/>
  <c r="AB77" i="2"/>
  <c r="J77" i="2"/>
  <c r="AF77" i="2"/>
  <c r="AF76" i="2"/>
  <c r="AI76" i="2" s="1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I74" i="2" s="1"/>
  <c r="A74" i="2"/>
  <c r="A75" i="2" s="1"/>
  <c r="A76" i="2" s="1"/>
  <c r="A77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Q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AB44" i="2"/>
  <c r="H44" i="2"/>
  <c r="AF44" i="2"/>
  <c r="AD43" i="2"/>
  <c r="AC43" i="2"/>
  <c r="I43" i="2"/>
  <c r="V43" i="2" s="1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7" i="2"/>
  <c r="AC37" i="2"/>
  <c r="A37" i="2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R90" i="2" l="1"/>
  <c r="R106" i="2"/>
  <c r="G51" i="2"/>
  <c r="G53" i="2"/>
  <c r="R69" i="2"/>
  <c r="R86" i="2"/>
  <c r="R102" i="2"/>
  <c r="R74" i="2"/>
  <c r="G56" i="2"/>
  <c r="AE56" i="2" s="1"/>
  <c r="R78" i="2"/>
  <c r="R94" i="2"/>
  <c r="R110" i="2"/>
  <c r="R65" i="2"/>
  <c r="R82" i="2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R43" i="2"/>
  <c r="R53" i="2"/>
  <c r="AE53" i="2"/>
  <c r="AH53" i="2" s="1"/>
  <c r="R57" i="2"/>
  <c r="AE57" i="2"/>
  <c r="AB66" i="2"/>
  <c r="AE66" i="2"/>
  <c r="AB91" i="2"/>
  <c r="AE91" i="2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R25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I42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I19" i="2"/>
  <c r="AC24" i="2"/>
  <c r="AC62" i="2" s="1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103" i="2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AA25" i="2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AH79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P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AH72" i="2"/>
  <c r="H72" i="2"/>
  <c r="O72" i="2" s="1"/>
  <c r="AB72" i="2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9" i="2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H78" i="2" s="1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O37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AA91" i="2"/>
  <c r="O98" i="2"/>
  <c r="AG110" i="2"/>
  <c r="AJ110" i="2" s="1"/>
  <c r="J110" i="2"/>
  <c r="P82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AH105" i="2"/>
  <c r="H105" i="2"/>
  <c r="O105" i="2" s="1"/>
  <c r="I113" i="2"/>
  <c r="AF113" i="2"/>
  <c r="T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M112" i="2"/>
  <c r="O113" i="2"/>
  <c r="I110" i="2"/>
  <c r="AH66" i="2" l="1"/>
  <c r="R49" i="2"/>
  <c r="AH43" i="2"/>
  <c r="Y28" i="2"/>
  <c r="AH91" i="2"/>
  <c r="U47" i="2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AE34" i="2"/>
  <c r="AH34" i="2" s="1"/>
  <c r="R21" i="2"/>
  <c r="S21" i="2" s="1"/>
  <c r="AE21" i="2"/>
  <c r="AH21" i="2" s="1"/>
  <c r="R39" i="2"/>
  <c r="AE39" i="2"/>
  <c r="AH39" i="2" s="1"/>
  <c r="R47" i="2"/>
  <c r="S47" i="2" s="1"/>
  <c r="AE47" i="2"/>
  <c r="AH47" i="2" s="1"/>
  <c r="R28" i="2"/>
  <c r="AE28" i="2"/>
  <c r="AH28" i="2" s="1"/>
  <c r="R52" i="2"/>
  <c r="AE52" i="2"/>
  <c r="AH52" i="2" s="1"/>
  <c r="R29" i="2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V99" i="2"/>
  <c r="AA99" i="2"/>
  <c r="AH86" i="2"/>
  <c r="AC112" i="2"/>
  <c r="AC114" i="2" s="1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W99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O35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T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X104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S39" i="2"/>
  <c r="T39" i="2"/>
  <c r="E62" i="2"/>
  <c r="E112" i="2" s="1"/>
  <c r="E114" i="2" s="1"/>
  <c r="T36" i="2"/>
  <c r="S36" i="2"/>
  <c r="AJ32" i="2"/>
  <c r="AG35" i="2"/>
  <c r="AJ35" i="2" s="1"/>
  <c r="T29" i="2"/>
  <c r="S29" i="2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W89" i="2"/>
  <c r="X89" i="2"/>
  <c r="S83" i="2"/>
  <c r="S110" i="2"/>
  <c r="Q67" i="2"/>
  <c r="Y67" i="2"/>
  <c r="Y29" i="2"/>
  <c r="Q29" i="2"/>
  <c r="V81" i="2"/>
  <c r="P81" i="2"/>
  <c r="U81" i="2"/>
  <c r="S34" i="2"/>
  <c r="T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X47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X40" i="2" l="1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W62" i="2" l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  <c r="U53" i="1"/>
  <c r="U52" i="1"/>
  <c r="U51" i="1"/>
  <c r="U50" i="1"/>
  <c r="U49" i="1"/>
  <c r="U48" i="1"/>
  <c r="T48" i="1"/>
  <c r="U47" i="1"/>
  <c r="U46" i="1"/>
  <c r="U44" i="1"/>
  <c r="U43" i="1"/>
  <c r="U41" i="1"/>
  <c r="U40" i="1"/>
  <c r="U39" i="1"/>
  <c r="U38" i="1"/>
  <c r="U37" i="1"/>
  <c r="U36" i="1"/>
  <c r="T28" i="1"/>
  <c r="X18" i="1"/>
  <c r="AF18" i="1" l="1"/>
  <c r="X23" i="1"/>
  <c r="U27" i="1"/>
  <c r="T29" i="1"/>
  <c r="T43" i="1"/>
  <c r="T44" i="1"/>
  <c r="T25" i="1"/>
  <c r="T26" i="1"/>
  <c r="T36" i="1"/>
  <c r="T41" i="1"/>
  <c r="T49" i="1"/>
  <c r="U24" i="1"/>
  <c r="T53" i="1"/>
  <c r="T20" i="1"/>
  <c r="U26" i="1"/>
  <c r="T51" i="1"/>
  <c r="AE23" i="1"/>
  <c r="AI23" i="1" s="1"/>
  <c r="AC23" i="1"/>
  <c r="AG23" i="1" s="1"/>
  <c r="T19" i="1"/>
  <c r="U25" i="1"/>
  <c r="U29" i="1"/>
  <c r="U42" i="1"/>
  <c r="T37" i="1"/>
  <c r="T45" i="1"/>
  <c r="AB23" i="1"/>
  <c r="AC30" i="1"/>
  <c r="AG30" i="1" s="1"/>
  <c r="U33" i="1"/>
  <c r="T46" i="1"/>
  <c r="AB34" i="1"/>
  <c r="AF34" i="1" s="1"/>
  <c r="U35" i="1"/>
  <c r="AF23" i="1" l="1"/>
  <c r="U20" i="1"/>
  <c r="T38" i="1"/>
  <c r="U22" i="1"/>
  <c r="T24" i="1"/>
  <c r="T30" i="1" s="1"/>
  <c r="U28" i="1"/>
  <c r="U30" i="1" s="1"/>
  <c r="T42" i="1"/>
  <c r="S34" i="1"/>
  <c r="G30" i="1"/>
  <c r="P30" i="1" s="1"/>
  <c r="T31" i="1"/>
  <c r="T35" i="1"/>
  <c r="T50" i="1"/>
  <c r="U21" i="1"/>
  <c r="T21" i="1"/>
  <c r="V34" i="1"/>
  <c r="AB30" i="1"/>
  <c r="AF30" i="1" s="1"/>
  <c r="U19" i="1"/>
  <c r="T22" i="1"/>
  <c r="H23" i="1"/>
  <c r="Q23" i="1" s="1"/>
  <c r="U45" i="1"/>
  <c r="T47" i="1"/>
  <c r="G23" i="1"/>
  <c r="P23" i="1" s="1"/>
  <c r="T40" i="1"/>
  <c r="T39" i="1"/>
  <c r="T52" i="1"/>
  <c r="S23" i="1"/>
  <c r="U32" i="1"/>
  <c r="U31" i="1"/>
  <c r="AE34" i="1"/>
  <c r="AI34" i="1" s="1"/>
  <c r="T33" i="1"/>
  <c r="S30" i="1"/>
  <c r="AC34" i="1"/>
  <c r="AG34" i="1" s="1"/>
  <c r="AE30" i="1"/>
  <c r="AI30" i="1" s="1"/>
  <c r="T23" i="1" l="1"/>
  <c r="W34" i="1"/>
  <c r="U23" i="1"/>
  <c r="V23" i="1"/>
  <c r="T34" i="1"/>
  <c r="U34" i="1"/>
  <c r="V30" i="1"/>
  <c r="W23" i="1" l="1"/>
  <c r="W30" i="1"/>
</calcChain>
</file>

<file path=xl/sharedStrings.xml><?xml version="1.0" encoding="utf-8"?>
<sst xmlns="http://schemas.openxmlformats.org/spreadsheetml/2006/main" count="627" uniqueCount="174">
  <si>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</si>
  <si>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</si>
  <si>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</si>
  <si>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</si>
  <si>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</si>
  <si>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</si>
  <si>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</si>
  <si>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</si>
  <si>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</si>
  <si>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</si>
  <si>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</si>
  <si>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</si>
  <si>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</si>
  <si>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</si>
  <si>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</si>
  <si>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</si>
  <si>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</si>
  <si>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</si>
  <si>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</si>
  <si>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</si>
  <si>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</si>
  <si>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</si>
  <si>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</si>
  <si>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</si>
  <si>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</si>
  <si>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</si>
  <si>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</si>
  <si>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</si>
  <si>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</si>
  <si>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</si>
  <si>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</si>
  <si>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</si>
  <si>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</si>
  <si>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</si>
  <si>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</si>
  <si>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</si>
  <si>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</si>
  <si>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</si>
  <si>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</si>
  <si>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</si>
  <si>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</si>
  <si>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</si>
  <si>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</si>
  <si>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</si>
  <si>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</si>
  <si>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</si>
  <si>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</si>
  <si>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</si>
  <si>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</si>
  <si>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</si>
  <si>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</si>
  <si>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</si>
  <si>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</si>
  <si>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</si>
  <si>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</si>
  <si>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</si>
  <si>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</si>
  <si>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</si>
  <si>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</si>
  <si>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</si>
  <si>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</si>
  <si>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</si>
  <si>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</si>
  <si>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</si>
  <si>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</si>
  <si>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</si>
  <si>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</si>
  <si>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</si>
  <si>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</si>
  <si>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</si>
  <si>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</si>
  <si>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</si>
  <si>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</si>
  <si>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</si>
  <si>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</si>
  <si>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</si>
  <si>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</si>
  <si>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</si>
  <si>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</si>
  <si>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</si>
  <si>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</si>
  <si>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</si>
  <si>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</si>
  <si>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</si>
  <si>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</si>
  <si>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</si>
  <si>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</si>
  <si>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</si>
  <si>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</si>
  <si>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</si>
  <si>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</si>
  <si>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</si>
  <si>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</si>
  <si>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</si>
  <si>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</si>
  <si>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</si>
  <si>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</si>
  <si>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</si>
  <si>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</si>
  <si>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</si>
  <si>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</si>
  <si>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</si>
  <si>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</si>
  <si>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</si>
  <si>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</si>
  <si>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</si>
  <si>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</si>
  <si>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</si>
  <si>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</si>
  <si>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</si>
  <si>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</si>
  <si>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</si>
  <si>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</si>
  <si>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</si>
  <si>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</si>
  <si>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</si>
  <si>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</si>
  <si>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</si>
  <si>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</si>
  <si>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</si>
  <si>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</si>
  <si>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</si>
  <si>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</si>
  <si>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</si>
  <si>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</si>
  <si>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</si>
  <si>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</si>
  <si>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</si>
  <si>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</si>
  <si>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</si>
  <si>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</si>
  <si>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</si>
  <si>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</si>
  <si>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</si>
  <si>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</si>
  <si>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Неотложная медицинская помощь 
(в посещениях)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</si>
  <si>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</si>
  <si>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</si>
  <si>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</si>
  <si>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</si>
  <si>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</si>
  <si>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</si>
  <si>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</si>
  <si>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</si>
  <si>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</si>
  <si>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</si>
  <si>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</si>
  <si>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</si>
  <si>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>ГБУЗ «Нижнеломовская ЦРБ»</t>
  </si>
  <si>
    <t>ГБУЗ "Пензенский областной центр общественного здоровья и медицинской профилактики"</t>
  </si>
  <si>
    <t>ООО "СКД МЕДИКАЛ"</t>
  </si>
  <si>
    <t>ООО "Ситилаб</t>
  </si>
  <si>
    <t>ГБУЗ «Областной онкологический  клинический диспансер»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</si>
  <si>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</si>
  <si>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</si>
  <si>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</si>
  <si>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</si>
  <si>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</si>
  <si>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</si>
  <si>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</si>
  <si>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</si>
  <si>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</si>
  <si>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</si>
  <si>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</si>
  <si>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</si>
  <si>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
(в посещениях) январь  июль 2024 года</t>
  </si>
  <si>
    <t>Фактически оказанные объемы медицинской помощи  (всего, с учетом отклоненных по коду 62)  за  январь    июль 2024</t>
  </si>
  <si>
    <t>в том числе отклонено по коду 62 за период январь-июль 2021г.</t>
  </si>
  <si>
    <t>Уровень исполнения  распределенных  объемов за  январь -июль  , в % (гр.3/гр.2*100)</t>
  </si>
  <si>
    <t>Среднемесячный объем оказанной медицинской помощи за период  январь   июль     (факт /6 мес)</t>
  </si>
  <si>
    <t>ООО «Клиника диагностики и лечения на Изиюльлова»</t>
  </si>
  <si>
    <t>Распределенные объемы медицинской помощи за январь   июль 2024 ( гр 1/12*7)</t>
  </si>
  <si>
    <t>Протокол №12 от 11.07.2024</t>
  </si>
  <si>
    <t>приложение 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</si>
</sst>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Calibri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6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right" vertical="center" wrapText="1"/>
    </xf>
    <xf numFmtId="164" fontId="10" fillId="5" borderId="8" xfId="0" applyNumberFormat="1" applyFont="1" applyFill="1" applyBorder="1" applyAlignment="1">
      <alignment horizontal="left" vertical="center" wrapText="1"/>
    </xf>
    <xf numFmtId="164" fontId="10" fillId="5" borderId="8" xfId="0" applyNumberFormat="1" applyFont="1" applyFill="1" applyBorder="1" applyAlignment="1">
      <alignment horizontal="right" vertical="center" wrapText="1"/>
    </xf>
    <xf numFmtId="49" fontId="10" fillId="5" borderId="8" xfId="0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center" vertical="center" wrapText="1"/>
    </xf>
    <xf numFmtId="41" fontId="10" fillId="0" borderId="8" xfId="0" applyNumberFormat="1" applyFont="1" applyFill="1" applyBorder="1" applyAlignment="1">
      <alignment horizontal="center" vertical="center" wrapText="1"/>
    </xf>
    <xf numFmtId="41" fontId="12" fillId="5" borderId="8" xfId="1" applyNumberFormat="1" applyFont="1" applyFill="1" applyBorder="1" applyAlignment="1">
      <alignment horizontal="right" vertical="center" wrapText="1"/>
    </xf>
    <xf numFmtId="41" fontId="12" fillId="5" borderId="8" xfId="0" applyNumberFormat="1" applyFont="1" applyFill="1" applyBorder="1" applyAlignment="1">
      <alignment vertical="center" wrapText="1"/>
    </xf>
    <xf numFmtId="41" fontId="10" fillId="5" borderId="8" xfId="0" applyNumberFormat="1" applyFont="1" applyFill="1" applyBorder="1" applyAlignment="1">
      <alignment horizontal="left" vertical="center" wrapText="1"/>
    </xf>
    <xf numFmtId="41" fontId="10" fillId="0" borderId="8" xfId="0" applyNumberFormat="1" applyFont="1" applyFill="1" applyBorder="1" applyAlignment="1">
      <alignment horizontal="left" vertical="center" wrapText="1"/>
    </xf>
    <xf numFmtId="41" fontId="10" fillId="7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6" fillId="0" borderId="8" xfId="0" applyFont="1" applyFill="1" applyBorder="1"/>
    <xf numFmtId="0" fontId="5" fillId="0" borderId="8" xfId="0" applyFont="1" applyFill="1" applyBorder="1"/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/>
    <xf numFmtId="0" fontId="21" fillId="0" borderId="8" xfId="0" applyFont="1" applyFill="1" applyBorder="1" applyAlignment="1">
      <alignment horizontal="center" vertical="center" wrapText="1"/>
    </xf>
    <xf numFmtId="0" fontId="13" fillId="6" borderId="8" xfId="4" applyFont="1" applyFill="1" applyBorder="1" applyAlignment="1">
      <alignment horizontal="left" wrapText="1"/>
    </xf>
    <xf numFmtId="0" fontId="6" fillId="0" borderId="8" xfId="4" applyFont="1" applyFill="1" applyBorder="1" applyAlignment="1">
      <alignment vertical="center" wrapText="1"/>
    </xf>
    <xf numFmtId="167" fontId="10" fillId="0" borderId="8" xfId="1" applyNumberFormat="1" applyFont="1" applyFill="1" applyBorder="1" applyAlignment="1">
      <alignment horizontal="right" vertical="center" wrapText="1"/>
    </xf>
    <xf numFmtId="167" fontId="12" fillId="5" borderId="8" xfId="1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right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0" xfId="0" applyFont="1" applyFill="1"/>
    <xf numFmtId="167" fontId="12" fillId="5" borderId="8" xfId="0" applyNumberFormat="1" applyFont="1" applyFill="1" applyBorder="1"/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4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  <pageSetUpPr fitToPage="1"/>
  </sheetPr>
  <dimension ref="A1:AR112"/>
  <sheetViews>
    <sheetView tabSelected="1" zoomScale="50" zoomScaleNormal="50" zoomScaleSheetLayoutView="50" workbookViewId="0">
      <pane xSplit="2" ySplit="17" topLeftCell="AB96" activePane="bottomRight" state="frozen"/>
      <selection activeCell="B103" sqref="B103"/>
      <selection pane="topRight" activeCell="B103" sqref="B103"/>
      <selection pane="bottomLeft" activeCell="B103" sqref="B103"/>
      <selection pane="bottomRight" activeCell="AK105" sqref="AK105:AK107"/>
    </sheetView>
  </sheetViews>
  <sheetFormatPr defaultRowHeight="26.25" x14ac:dyDescent="0.4"/>
  <cols>
    <col min="1" max="1" width="4.33203125" style="1" customWidth="1"/>
    <col min="2" max="2" width="91.44140625" style="1" customWidth="1"/>
    <col min="3" max="14" width="17.44140625" style="1" customWidth="1"/>
    <col min="15" max="15" width="17.44140625" style="1" hidden="1" customWidth="1"/>
    <col min="16" max="23" width="17.44140625" style="5" customWidth="1"/>
    <col min="24" max="36" width="17.44140625" style="6" customWidth="1"/>
    <col min="37" max="37" width="21.88671875" style="6" customWidth="1"/>
    <col min="38" max="38" width="17.44140625" style="6" customWidth="1"/>
    <col min="39" max="45" width="17.44140625" style="1" customWidth="1"/>
    <col min="46" max="16384" width="8.88671875" style="1"/>
  </cols>
  <sheetData>
    <row r="1" spans="1:44" ht="112.5" customHeight="1" x14ac:dyDescent="0.45">
      <c r="B1" s="128" t="s">
        <v>165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60" t="s">
        <v>173</v>
      </c>
    </row>
    <row r="2" spans="1:44" ht="63.75" hidden="1" customHeight="1" x14ac:dyDescent="0.45">
      <c r="B2" s="2"/>
      <c r="C2" s="2"/>
      <c r="D2" s="2"/>
      <c r="E2" s="87"/>
      <c r="F2" s="2"/>
      <c r="G2" s="2"/>
      <c r="H2" s="2"/>
      <c r="I2" s="87"/>
      <c r="J2" s="2"/>
      <c r="K2" s="2"/>
      <c r="L2" s="2"/>
      <c r="M2" s="87"/>
      <c r="N2" s="2"/>
      <c r="O2" s="2"/>
      <c r="P2" s="2"/>
      <c r="Q2" s="2"/>
      <c r="R2" s="87"/>
      <c r="S2" s="2"/>
      <c r="T2" s="2"/>
      <c r="U2" s="2"/>
      <c r="V2" s="2"/>
      <c r="W2" s="2"/>
      <c r="X2" s="2"/>
      <c r="Y2" s="2"/>
      <c r="Z2" s="87"/>
      <c r="AA2" s="2"/>
      <c r="AB2" s="2"/>
      <c r="AC2" s="2"/>
      <c r="AD2" s="87"/>
      <c r="AE2" s="2"/>
      <c r="AF2" s="2"/>
      <c r="AG2" s="2"/>
      <c r="AH2" s="87"/>
      <c r="AI2" s="2"/>
      <c r="AJ2" s="87"/>
      <c r="AK2" s="87"/>
      <c r="AL2" s="87"/>
      <c r="AM2" s="2"/>
      <c r="AN2" s="87"/>
      <c r="AO2" s="87"/>
      <c r="AP2" s="87"/>
    </row>
    <row r="3" spans="1:44" ht="63.75" hidden="1" customHeight="1" x14ac:dyDescent="0.45">
      <c r="B3" s="2"/>
      <c r="C3" s="2"/>
      <c r="D3" s="2"/>
      <c r="E3" s="87"/>
      <c r="F3" s="2"/>
      <c r="G3" s="2"/>
      <c r="H3" s="2"/>
      <c r="I3" s="87"/>
      <c r="J3" s="2"/>
      <c r="K3" s="2"/>
      <c r="L3" s="2"/>
      <c r="M3" s="87"/>
      <c r="N3" s="2"/>
      <c r="O3" s="2"/>
      <c r="P3" s="2"/>
      <c r="Q3" s="2"/>
      <c r="R3" s="87"/>
      <c r="S3" s="2"/>
      <c r="T3" s="2"/>
      <c r="U3" s="2"/>
      <c r="V3" s="2"/>
      <c r="W3" s="2"/>
      <c r="X3" s="2"/>
      <c r="Y3" s="2"/>
      <c r="Z3" s="87"/>
      <c r="AA3" s="2"/>
      <c r="AB3" s="2"/>
      <c r="AC3" s="2"/>
      <c r="AD3" s="87"/>
      <c r="AE3" s="2"/>
      <c r="AF3" s="2"/>
      <c r="AG3" s="2"/>
      <c r="AH3" s="87"/>
      <c r="AI3" s="2"/>
      <c r="AJ3" s="87"/>
      <c r="AK3" s="87"/>
      <c r="AL3" s="87"/>
      <c r="AM3" s="2"/>
      <c r="AN3" s="87"/>
      <c r="AO3" s="87"/>
      <c r="AP3" s="87"/>
    </row>
    <row r="4" spans="1:44" ht="63.75" hidden="1" customHeight="1" x14ac:dyDescent="0.45">
      <c r="B4" s="2"/>
      <c r="C4" s="2"/>
      <c r="D4" s="2"/>
      <c r="E4" s="87"/>
      <c r="F4" s="2"/>
      <c r="G4" s="2"/>
      <c r="H4" s="2"/>
      <c r="I4" s="87"/>
      <c r="J4" s="2"/>
      <c r="K4" s="2"/>
      <c r="L4" s="2"/>
      <c r="M4" s="87"/>
      <c r="N4" s="2"/>
      <c r="O4" s="2"/>
      <c r="P4" s="2"/>
      <c r="Q4" s="2"/>
      <c r="R4" s="87"/>
      <c r="S4" s="2"/>
      <c r="T4" s="2"/>
      <c r="U4" s="2"/>
      <c r="V4" s="2"/>
      <c r="W4" s="2"/>
      <c r="X4" s="2"/>
      <c r="Y4" s="2"/>
      <c r="Z4" s="87"/>
      <c r="AA4" s="2"/>
      <c r="AB4" s="2"/>
      <c r="AC4" s="2"/>
      <c r="AD4" s="87"/>
      <c r="AE4" s="2"/>
      <c r="AF4" s="2"/>
      <c r="AG4" s="2"/>
      <c r="AH4" s="87"/>
      <c r="AI4" s="2"/>
      <c r="AJ4" s="87"/>
      <c r="AK4" s="87"/>
      <c r="AL4" s="87"/>
      <c r="AM4" s="2"/>
      <c r="AN4" s="87"/>
      <c r="AO4" s="87"/>
      <c r="AP4" s="87"/>
    </row>
    <row r="5" spans="1:44" ht="30" customHeight="1" x14ac:dyDescent="0.45">
      <c r="B5" s="2"/>
      <c r="C5" s="2"/>
      <c r="D5" s="2"/>
      <c r="E5" s="87"/>
      <c r="F5" s="2"/>
      <c r="G5" s="2"/>
      <c r="H5" s="3">
        <v>7</v>
      </c>
      <c r="I5" s="3"/>
      <c r="J5" s="2"/>
      <c r="K5" s="2"/>
      <c r="L5" s="2"/>
      <c r="M5" s="87"/>
      <c r="N5" s="2"/>
      <c r="O5" s="2"/>
      <c r="P5" s="2"/>
      <c r="Q5" s="2"/>
      <c r="R5" s="87"/>
      <c r="S5" s="2"/>
      <c r="T5" s="2"/>
      <c r="U5" s="2"/>
      <c r="V5" s="2"/>
      <c r="W5" s="2"/>
      <c r="X5" s="4">
        <v>7</v>
      </c>
      <c r="Y5" s="4"/>
      <c r="Z5" s="4"/>
      <c r="AA5" s="4"/>
      <c r="AB5" s="3"/>
      <c r="AC5" s="3"/>
      <c r="AD5" s="3"/>
      <c r="AE5" s="3"/>
      <c r="AF5" s="2"/>
      <c r="AG5" s="2"/>
      <c r="AH5" s="87"/>
      <c r="AI5" s="2"/>
      <c r="AJ5" s="87"/>
      <c r="AK5" s="87"/>
      <c r="AL5" s="87"/>
      <c r="AM5" s="2"/>
      <c r="AN5" s="87"/>
      <c r="AO5" s="87"/>
      <c r="AP5" s="87"/>
    </row>
    <row r="6" spans="1:44" ht="22.5" hidden="1" customHeight="1" x14ac:dyDescent="0.45">
      <c r="B6" s="2"/>
      <c r="C6" s="2"/>
      <c r="D6" s="2"/>
      <c r="E6" s="87"/>
      <c r="F6" s="2"/>
      <c r="G6" s="2"/>
      <c r="H6" s="2"/>
      <c r="I6" s="87"/>
      <c r="J6" s="2"/>
      <c r="K6" s="2"/>
      <c r="L6" s="2"/>
      <c r="M6" s="87"/>
      <c r="N6" s="2"/>
      <c r="O6" s="2"/>
      <c r="P6" s="2"/>
      <c r="Q6" s="2"/>
      <c r="R6" s="87"/>
      <c r="S6" s="2"/>
      <c r="T6" s="2"/>
      <c r="U6" s="2"/>
      <c r="V6" s="2"/>
      <c r="W6" s="2"/>
      <c r="X6" s="2"/>
      <c r="Y6" s="2"/>
      <c r="Z6" s="87"/>
      <c r="AA6" s="2"/>
      <c r="AB6" s="2"/>
      <c r="AC6" s="2"/>
      <c r="AD6" s="87"/>
      <c r="AE6" s="2"/>
      <c r="AF6" s="2"/>
      <c r="AG6" s="2"/>
      <c r="AH6" s="87"/>
      <c r="AI6" s="2"/>
      <c r="AJ6" s="87"/>
      <c r="AK6" s="87"/>
      <c r="AL6" s="87"/>
      <c r="AM6" s="2"/>
      <c r="AN6" s="87"/>
      <c r="AO6" s="87"/>
      <c r="AP6" s="87"/>
    </row>
    <row r="7" spans="1:44" ht="28.5" hidden="1" customHeight="1" x14ac:dyDescent="0.45">
      <c r="B7" s="2"/>
      <c r="C7" s="2"/>
      <c r="D7" s="2"/>
      <c r="E7" s="87"/>
      <c r="F7" s="2"/>
      <c r="G7" s="2"/>
      <c r="H7" s="2"/>
      <c r="I7" s="87"/>
      <c r="J7" s="2"/>
      <c r="K7" s="2"/>
      <c r="L7" s="2"/>
      <c r="M7" s="87"/>
      <c r="N7" s="2"/>
      <c r="O7" s="2"/>
      <c r="P7" s="2"/>
      <c r="Q7" s="2"/>
      <c r="R7" s="87"/>
      <c r="S7" s="2"/>
      <c r="T7" s="2"/>
      <c r="U7" s="2"/>
      <c r="V7" s="2"/>
      <c r="W7" s="2"/>
      <c r="X7" s="2"/>
      <c r="Y7" s="2"/>
      <c r="Z7" s="87"/>
      <c r="AA7" s="2"/>
      <c r="AB7" s="2"/>
      <c r="AC7" s="2"/>
      <c r="AD7" s="87"/>
      <c r="AE7" s="2"/>
      <c r="AF7" s="2"/>
      <c r="AG7" s="2"/>
      <c r="AH7" s="87"/>
      <c r="AI7" s="2"/>
      <c r="AJ7" s="87"/>
      <c r="AK7" s="87"/>
      <c r="AL7" s="87"/>
      <c r="AM7" s="2"/>
      <c r="AN7" s="87"/>
      <c r="AO7" s="87"/>
      <c r="AP7" s="87"/>
    </row>
    <row r="8" spans="1:44" ht="63.75" hidden="1" customHeight="1" x14ac:dyDescent="0.45">
      <c r="B8" s="2"/>
      <c r="C8" s="2"/>
      <c r="D8" s="2"/>
      <c r="E8" s="87"/>
      <c r="F8" s="2"/>
      <c r="G8" s="2"/>
      <c r="H8" s="2"/>
      <c r="I8" s="87"/>
      <c r="J8" s="2"/>
      <c r="K8" s="2"/>
      <c r="L8" s="2"/>
      <c r="M8" s="87"/>
      <c r="N8" s="2"/>
      <c r="O8" s="2"/>
      <c r="P8" s="2"/>
      <c r="Q8" s="2"/>
      <c r="R8" s="87"/>
      <c r="S8" s="2"/>
      <c r="T8" s="2"/>
      <c r="U8" s="2"/>
      <c r="V8" s="2"/>
      <c r="W8" s="2"/>
      <c r="X8" s="2"/>
      <c r="Y8" s="2"/>
      <c r="Z8" s="87"/>
      <c r="AA8" s="2"/>
      <c r="AB8" s="2"/>
      <c r="AC8" s="2"/>
      <c r="AD8" s="87"/>
      <c r="AE8" s="2"/>
      <c r="AF8" s="2"/>
      <c r="AG8" s="2"/>
      <c r="AH8" s="87"/>
      <c r="AI8" s="2"/>
      <c r="AJ8" s="87"/>
      <c r="AK8" s="87"/>
      <c r="AL8" s="87"/>
      <c r="AM8" s="2"/>
      <c r="AN8" s="87"/>
      <c r="AO8" s="87"/>
      <c r="AP8" s="87"/>
    </row>
    <row r="9" spans="1:44" ht="3" hidden="1" customHeight="1" x14ac:dyDescent="0.45">
      <c r="B9" s="2"/>
      <c r="C9" s="2"/>
      <c r="D9" s="2"/>
      <c r="E9" s="87"/>
      <c r="F9" s="2"/>
      <c r="G9" s="2"/>
      <c r="H9" s="2"/>
      <c r="I9" s="87"/>
      <c r="J9" s="2"/>
      <c r="K9" s="2"/>
      <c r="L9" s="2"/>
      <c r="M9" s="87"/>
      <c r="N9" s="2"/>
      <c r="O9" s="2"/>
      <c r="P9" s="2"/>
      <c r="Q9" s="2"/>
      <c r="R9" s="87"/>
      <c r="S9" s="2"/>
      <c r="T9" s="2"/>
      <c r="U9" s="2"/>
      <c r="V9" s="2"/>
      <c r="W9" s="2"/>
      <c r="X9" s="2"/>
      <c r="Y9" s="2"/>
      <c r="Z9" s="87"/>
      <c r="AA9" s="2"/>
      <c r="AB9" s="2"/>
      <c r="AC9" s="2"/>
      <c r="AD9" s="87"/>
      <c r="AE9" s="2"/>
      <c r="AF9" s="2"/>
      <c r="AG9" s="2"/>
      <c r="AH9" s="87"/>
      <c r="AI9" s="2"/>
      <c r="AJ9" s="87"/>
      <c r="AK9" s="87"/>
      <c r="AL9" s="87"/>
      <c r="AM9" s="2"/>
      <c r="AN9" s="87"/>
      <c r="AO9" s="87"/>
      <c r="AP9" s="87"/>
    </row>
    <row r="10" spans="1:44" ht="20.25" hidden="1" customHeight="1" x14ac:dyDescent="0.45">
      <c r="B10" s="2"/>
      <c r="C10" s="2"/>
      <c r="D10" s="2"/>
      <c r="E10" s="87"/>
      <c r="F10" s="2"/>
      <c r="G10" s="2"/>
      <c r="H10" s="2"/>
      <c r="I10" s="87"/>
      <c r="J10" s="2"/>
      <c r="K10" s="2"/>
      <c r="L10" s="2"/>
      <c r="M10" s="87"/>
      <c r="N10" s="2"/>
      <c r="O10" s="2"/>
      <c r="P10" s="2"/>
      <c r="Q10" s="2"/>
      <c r="R10" s="87"/>
      <c r="S10" s="2"/>
      <c r="T10" s="2"/>
      <c r="U10" s="2"/>
      <c r="V10" s="2"/>
      <c r="W10" s="2"/>
      <c r="X10" s="2"/>
      <c r="Y10" s="2"/>
      <c r="Z10" s="87"/>
      <c r="AA10" s="2"/>
      <c r="AB10" s="2"/>
      <c r="AC10" s="2"/>
      <c r="AD10" s="87"/>
      <c r="AE10" s="2"/>
      <c r="AF10" s="2"/>
      <c r="AG10" s="2"/>
      <c r="AH10" s="87"/>
      <c r="AI10" s="2"/>
      <c r="AJ10" s="87"/>
      <c r="AK10" s="87"/>
      <c r="AL10" s="87"/>
      <c r="AM10" s="2"/>
      <c r="AN10" s="87"/>
      <c r="AO10" s="87"/>
      <c r="AP10" s="87"/>
    </row>
    <row r="11" spans="1:44" ht="11.25" hidden="1" customHeight="1" x14ac:dyDescent="0.45">
      <c r="B11" s="2"/>
      <c r="C11" s="2"/>
      <c r="D11" s="2"/>
      <c r="E11" s="87"/>
      <c r="F11" s="2"/>
      <c r="G11" s="2"/>
      <c r="H11" s="2"/>
      <c r="I11" s="87"/>
      <c r="J11" s="2"/>
      <c r="K11" s="2"/>
      <c r="L11" s="2"/>
      <c r="M11" s="87"/>
      <c r="N11" s="2"/>
      <c r="O11" s="2"/>
      <c r="P11" s="2"/>
      <c r="Q11" s="2"/>
      <c r="R11" s="87"/>
      <c r="S11" s="2"/>
      <c r="T11" s="2"/>
      <c r="U11" s="2"/>
      <c r="V11" s="2"/>
      <c r="W11" s="2"/>
      <c r="X11" s="2"/>
      <c r="Y11" s="2"/>
      <c r="Z11" s="87"/>
      <c r="AA11" s="2"/>
      <c r="AB11" s="2"/>
      <c r="AC11" s="2"/>
      <c r="AD11" s="87"/>
      <c r="AE11" s="2"/>
      <c r="AF11" s="2"/>
      <c r="AG11" s="2"/>
      <c r="AH11" s="87"/>
      <c r="AI11" s="2"/>
      <c r="AJ11" s="87"/>
      <c r="AK11" s="87"/>
      <c r="AL11" s="87"/>
      <c r="AM11" s="2"/>
      <c r="AN11" s="87"/>
      <c r="AO11" s="87"/>
      <c r="AP11" s="87"/>
    </row>
    <row r="12" spans="1:44" ht="1.5" customHeight="1" x14ac:dyDescent="0.4"/>
    <row r="13" spans="1:44" s="7" customFormat="1" ht="239.25" customHeight="1" x14ac:dyDescent="0.2">
      <c r="A13" s="135" t="s">
        <v>0</v>
      </c>
      <c r="B13" s="135" t="s">
        <v>1</v>
      </c>
      <c r="C13" s="125" t="s">
        <v>172</v>
      </c>
      <c r="D13" s="126"/>
      <c r="E13" s="126"/>
      <c r="F13" s="127"/>
      <c r="G13" s="141" t="s">
        <v>171</v>
      </c>
      <c r="H13" s="142"/>
      <c r="I13" s="142"/>
      <c r="J13" s="143"/>
      <c r="K13" s="138" t="s">
        <v>166</v>
      </c>
      <c r="L13" s="139"/>
      <c r="M13" s="139"/>
      <c r="N13" s="140"/>
      <c r="O13" s="135" t="s">
        <v>167</v>
      </c>
      <c r="P13" s="129" t="s">
        <v>168</v>
      </c>
      <c r="Q13" s="130"/>
      <c r="R13" s="130"/>
      <c r="S13" s="131"/>
      <c r="T13" s="121" t="s">
        <v>3</v>
      </c>
      <c r="U13" s="122"/>
      <c r="V13" s="122"/>
      <c r="W13" s="122"/>
      <c r="X13" s="118" t="s">
        <v>169</v>
      </c>
      <c r="Y13" s="119"/>
      <c r="Z13" s="119"/>
      <c r="AA13" s="120"/>
      <c r="AB13" s="118" t="s">
        <v>153</v>
      </c>
      <c r="AC13" s="119"/>
      <c r="AD13" s="119"/>
      <c r="AE13" s="120"/>
      <c r="AF13" s="118" t="s">
        <v>4</v>
      </c>
      <c r="AG13" s="119"/>
      <c r="AH13" s="119"/>
      <c r="AI13" s="120"/>
      <c r="AJ13" s="121" t="s">
        <v>5</v>
      </c>
      <c r="AK13" s="122"/>
      <c r="AL13" s="122"/>
      <c r="AM13" s="123"/>
      <c r="AN13" s="132" t="s">
        <v>6</v>
      </c>
      <c r="AO13" s="133"/>
      <c r="AP13" s="133"/>
      <c r="AQ13" s="134"/>
      <c r="AR13" s="124" t="s">
        <v>7</v>
      </c>
    </row>
    <row r="14" spans="1:44" s="7" customFormat="1" ht="36.75" customHeight="1" x14ac:dyDescent="0.2">
      <c r="A14" s="136"/>
      <c r="B14" s="136"/>
      <c r="C14" s="116" t="s">
        <v>135</v>
      </c>
      <c r="D14" s="117" t="s">
        <v>9</v>
      </c>
      <c r="E14" s="117"/>
      <c r="F14" s="117"/>
      <c r="G14" s="116" t="s">
        <v>135</v>
      </c>
      <c r="H14" s="117" t="s">
        <v>9</v>
      </c>
      <c r="I14" s="117"/>
      <c r="J14" s="117"/>
      <c r="K14" s="116" t="s">
        <v>135</v>
      </c>
      <c r="L14" s="117" t="s">
        <v>9</v>
      </c>
      <c r="M14" s="117"/>
      <c r="N14" s="117"/>
      <c r="O14" s="136"/>
      <c r="P14" s="117" t="s">
        <v>135</v>
      </c>
      <c r="Q14" s="117" t="s">
        <v>9</v>
      </c>
      <c r="R14" s="117"/>
      <c r="S14" s="117"/>
      <c r="T14" s="116" t="s">
        <v>135</v>
      </c>
      <c r="U14" s="117"/>
      <c r="V14" s="117"/>
      <c r="W14" s="117"/>
      <c r="X14" s="116" t="s">
        <v>135</v>
      </c>
      <c r="Y14" s="117" t="s">
        <v>9</v>
      </c>
      <c r="Z14" s="117"/>
      <c r="AA14" s="117"/>
      <c r="AB14" s="116" t="s">
        <v>135</v>
      </c>
      <c r="AC14" s="117" t="s">
        <v>9</v>
      </c>
      <c r="AD14" s="117"/>
      <c r="AE14" s="117"/>
      <c r="AF14" s="117" t="s">
        <v>135</v>
      </c>
      <c r="AG14" s="117" t="s">
        <v>9</v>
      </c>
      <c r="AH14" s="117"/>
      <c r="AI14" s="117"/>
      <c r="AJ14" s="116" t="s">
        <v>135</v>
      </c>
      <c r="AK14" s="117" t="s">
        <v>9</v>
      </c>
      <c r="AL14" s="117"/>
      <c r="AM14" s="117"/>
      <c r="AN14" s="116" t="s">
        <v>135</v>
      </c>
      <c r="AO14" s="117" t="s">
        <v>9</v>
      </c>
      <c r="AP14" s="117"/>
      <c r="AQ14" s="117"/>
      <c r="AR14" s="124"/>
    </row>
    <row r="15" spans="1:44" s="7" customFormat="1" ht="123" customHeight="1" x14ac:dyDescent="0.2">
      <c r="A15" s="136"/>
      <c r="B15" s="136"/>
      <c r="C15" s="116"/>
      <c r="D15" s="108" t="s">
        <v>136</v>
      </c>
      <c r="E15" s="108" t="s">
        <v>137</v>
      </c>
      <c r="F15" s="108" t="s">
        <v>138</v>
      </c>
      <c r="G15" s="116"/>
      <c r="H15" s="89" t="s">
        <v>136</v>
      </c>
      <c r="I15" s="89" t="s">
        <v>137</v>
      </c>
      <c r="J15" s="89" t="s">
        <v>138</v>
      </c>
      <c r="K15" s="116"/>
      <c r="L15" s="89" t="s">
        <v>136</v>
      </c>
      <c r="M15" s="89" t="s">
        <v>137</v>
      </c>
      <c r="N15" s="89" t="s">
        <v>138</v>
      </c>
      <c r="O15" s="137"/>
      <c r="P15" s="117"/>
      <c r="Q15" s="88" t="s">
        <v>136</v>
      </c>
      <c r="R15" s="88" t="s">
        <v>137</v>
      </c>
      <c r="S15" s="88" t="s">
        <v>138</v>
      </c>
      <c r="T15" s="116"/>
      <c r="U15" s="89" t="s">
        <v>136</v>
      </c>
      <c r="V15" s="89" t="s">
        <v>137</v>
      </c>
      <c r="W15" s="89" t="s">
        <v>138</v>
      </c>
      <c r="X15" s="116"/>
      <c r="Y15" s="88" t="s">
        <v>136</v>
      </c>
      <c r="Z15" s="88" t="s">
        <v>137</v>
      </c>
      <c r="AA15" s="88" t="s">
        <v>138</v>
      </c>
      <c r="AB15" s="116"/>
      <c r="AC15" s="88" t="s">
        <v>136</v>
      </c>
      <c r="AD15" s="88" t="s">
        <v>137</v>
      </c>
      <c r="AE15" s="88" t="s">
        <v>138</v>
      </c>
      <c r="AF15" s="117"/>
      <c r="AG15" s="88" t="s">
        <v>136</v>
      </c>
      <c r="AH15" s="88" t="s">
        <v>137</v>
      </c>
      <c r="AI15" s="88" t="s">
        <v>138</v>
      </c>
      <c r="AJ15" s="116"/>
      <c r="AK15" s="88" t="s">
        <v>136</v>
      </c>
      <c r="AL15" s="88" t="s">
        <v>137</v>
      </c>
      <c r="AM15" s="88" t="s">
        <v>138</v>
      </c>
      <c r="AN15" s="116"/>
      <c r="AO15" s="88" t="s">
        <v>136</v>
      </c>
      <c r="AP15" s="88" t="s">
        <v>137</v>
      </c>
      <c r="AQ15" s="88" t="s">
        <v>138</v>
      </c>
      <c r="AR15" s="124"/>
    </row>
    <row r="16" spans="1:44" s="12" customFormat="1" ht="23.25" customHeight="1" x14ac:dyDescent="0.2">
      <c r="A16" s="11" t="s">
        <v>16</v>
      </c>
      <c r="B16" s="11" t="s">
        <v>17</v>
      </c>
      <c r="C16" s="11">
        <v>1</v>
      </c>
      <c r="D16" s="11">
        <f>C16+1</f>
        <v>2</v>
      </c>
      <c r="E16" s="11">
        <f t="shared" ref="E16:T16" si="0">D16+1</f>
        <v>3</v>
      </c>
      <c r="F16" s="11">
        <f t="shared" si="0"/>
        <v>4</v>
      </c>
      <c r="G16" s="11">
        <f t="shared" si="0"/>
        <v>5</v>
      </c>
      <c r="H16" s="11">
        <f t="shared" si="0"/>
        <v>6</v>
      </c>
      <c r="I16" s="11">
        <f t="shared" si="0"/>
        <v>7</v>
      </c>
      <c r="J16" s="11">
        <f t="shared" si="0"/>
        <v>8</v>
      </c>
      <c r="K16" s="11">
        <f t="shared" si="0"/>
        <v>9</v>
      </c>
      <c r="L16" s="11">
        <f t="shared" si="0"/>
        <v>10</v>
      </c>
      <c r="M16" s="11">
        <f t="shared" si="0"/>
        <v>11</v>
      </c>
      <c r="N16" s="11">
        <f t="shared" si="0"/>
        <v>12</v>
      </c>
      <c r="O16" s="11">
        <f t="shared" si="0"/>
        <v>13</v>
      </c>
      <c r="P16" s="11">
        <f t="shared" si="0"/>
        <v>14</v>
      </c>
      <c r="Q16" s="11">
        <f t="shared" si="0"/>
        <v>15</v>
      </c>
      <c r="R16" s="11">
        <f t="shared" si="0"/>
        <v>16</v>
      </c>
      <c r="S16" s="11">
        <f t="shared" si="0"/>
        <v>17</v>
      </c>
      <c r="T16" s="11">
        <f t="shared" si="0"/>
        <v>18</v>
      </c>
      <c r="U16" s="11">
        <f t="shared" ref="U16" si="1">T16+1</f>
        <v>19</v>
      </c>
      <c r="V16" s="11">
        <f t="shared" ref="V16" si="2">U16+1</f>
        <v>20</v>
      </c>
      <c r="W16" s="11">
        <f t="shared" ref="W16" si="3">V16+1</f>
        <v>21</v>
      </c>
      <c r="X16" s="11">
        <f t="shared" ref="X16" si="4">W16+1</f>
        <v>22</v>
      </c>
      <c r="Y16" s="11">
        <f t="shared" ref="Y16" si="5">X16+1</f>
        <v>23</v>
      </c>
      <c r="Z16" s="11">
        <f t="shared" ref="Z16" si="6">Y16+1</f>
        <v>24</v>
      </c>
      <c r="AA16" s="11">
        <f t="shared" ref="AA16" si="7">Z16+1</f>
        <v>25</v>
      </c>
      <c r="AB16" s="11">
        <f t="shared" ref="AB16" si="8">AA16+1</f>
        <v>26</v>
      </c>
      <c r="AC16" s="11">
        <f t="shared" ref="AC16" si="9">AB16+1</f>
        <v>27</v>
      </c>
      <c r="AD16" s="11">
        <f t="shared" ref="AD16" si="10">AC16+1</f>
        <v>28</v>
      </c>
      <c r="AE16" s="11">
        <f t="shared" ref="AE16" si="11">AD16+1</f>
        <v>29</v>
      </c>
      <c r="AF16" s="11">
        <f t="shared" ref="AF16" si="12">AE16+1</f>
        <v>30</v>
      </c>
      <c r="AG16" s="11">
        <f t="shared" ref="AG16" si="13">AF16+1</f>
        <v>31</v>
      </c>
      <c r="AH16" s="11">
        <f t="shared" ref="AH16" si="14">AG16+1</f>
        <v>32</v>
      </c>
      <c r="AI16" s="11">
        <f t="shared" ref="AI16" si="15">AH16+1</f>
        <v>33</v>
      </c>
      <c r="AJ16" s="11">
        <f t="shared" ref="AJ16" si="16">AI16+1</f>
        <v>34</v>
      </c>
      <c r="AK16" s="11">
        <f t="shared" ref="AK16" si="17">AJ16+1</f>
        <v>35</v>
      </c>
      <c r="AL16" s="11">
        <f t="shared" ref="AL16" si="18">AK16+1</f>
        <v>36</v>
      </c>
      <c r="AM16" s="11">
        <f t="shared" ref="AM16" si="19">AL16+1</f>
        <v>37</v>
      </c>
      <c r="AN16" s="11">
        <f t="shared" ref="AN16" si="20">AM16+1</f>
        <v>38</v>
      </c>
      <c r="AO16" s="11">
        <f t="shared" ref="AO16" si="21">AN16+1</f>
        <v>39</v>
      </c>
      <c r="AP16" s="11">
        <f t="shared" ref="AP16" si="22">AO16+1</f>
        <v>40</v>
      </c>
      <c r="AQ16" s="11">
        <f t="shared" ref="AQ16" si="23">AP16+1</f>
        <v>41</v>
      </c>
      <c r="AR16" s="11">
        <f t="shared" ref="AR16" si="24">AQ16+1</f>
        <v>42</v>
      </c>
    </row>
    <row r="17" spans="1:44" s="19" customFormat="1" ht="23.25" hidden="1" customHeight="1" x14ac:dyDescent="0.4">
      <c r="A17" s="13"/>
      <c r="B17" s="14" t="s">
        <v>18</v>
      </c>
      <c r="C17" s="13"/>
      <c r="D17" s="13"/>
      <c r="E17" s="13"/>
      <c r="F17" s="13"/>
      <c r="G17" s="90"/>
      <c r="H17" s="13"/>
      <c r="I17" s="13"/>
      <c r="J17" s="13"/>
      <c r="K17" s="90"/>
      <c r="L17" s="13"/>
      <c r="M17" s="13"/>
      <c r="N17" s="13"/>
      <c r="O17" s="13"/>
      <c r="P17" s="15"/>
      <c r="Q17" s="15"/>
      <c r="R17" s="15"/>
      <c r="S17" s="15"/>
      <c r="T17" s="16"/>
      <c r="U17" s="16"/>
      <c r="V17" s="16"/>
      <c r="W17" s="16"/>
      <c r="X17" s="90"/>
      <c r="Y17" s="13"/>
      <c r="Z17" s="13"/>
      <c r="AA17" s="13"/>
      <c r="AB17" s="90"/>
      <c r="AC17" s="13"/>
      <c r="AD17" s="13"/>
      <c r="AE17" s="13"/>
      <c r="AF17" s="13"/>
      <c r="AG17" s="13"/>
      <c r="AH17" s="13"/>
      <c r="AI17" s="13"/>
      <c r="AJ17" s="90"/>
      <c r="AK17" s="13"/>
      <c r="AL17" s="13"/>
      <c r="AM17" s="13"/>
      <c r="AN17" s="97"/>
      <c r="AO17" s="96"/>
      <c r="AP17" s="96"/>
      <c r="AQ17" s="17"/>
      <c r="AR17" s="18"/>
    </row>
    <row r="18" spans="1:44" ht="27.75" x14ac:dyDescent="0.3">
      <c r="A18" s="20">
        <v>1</v>
      </c>
      <c r="B18" s="58" t="s">
        <v>19</v>
      </c>
      <c r="C18" s="86">
        <v>14021</v>
      </c>
      <c r="D18" s="22">
        <v>13060</v>
      </c>
      <c r="E18" s="22">
        <v>961</v>
      </c>
      <c r="F18" s="22">
        <v>0</v>
      </c>
      <c r="G18" s="86">
        <f>ROUND(C18/12*$H$5,0)</f>
        <v>8179</v>
      </c>
      <c r="H18" s="22">
        <f t="shared" ref="H18:H22" si="25">ROUND(D18/12*$H$5,0)</f>
        <v>7618</v>
      </c>
      <c r="I18" s="22">
        <f t="shared" ref="I18:I22" si="26">ROUND(E18/12*$H$5,0)</f>
        <v>561</v>
      </c>
      <c r="J18" s="22">
        <f t="shared" ref="J18:J22" si="27">ROUND(F18/12*$H$5,0)</f>
        <v>0</v>
      </c>
      <c r="K18" s="86">
        <v>9312</v>
      </c>
      <c r="L18" s="22">
        <v>8769</v>
      </c>
      <c r="M18" s="22">
        <v>543</v>
      </c>
      <c r="N18" s="22">
        <v>0</v>
      </c>
      <c r="O18" s="22"/>
      <c r="P18" s="23">
        <f>IFERROR(ROUND(K18/G18*100,2),0)</f>
        <v>113.85</v>
      </c>
      <c r="Q18" s="23">
        <f>IFERROR(ROUND(L18/H18*100,2),0)</f>
        <v>115.11</v>
      </c>
      <c r="R18" s="23">
        <f>IFERROR(ROUND(M18/I18*100,2),0)</f>
        <v>96.79</v>
      </c>
      <c r="S18" s="23">
        <f t="shared" ref="S18:S23" si="28">IFERROR(ROUND(N18/J18*100,2),0)</f>
        <v>0</v>
      </c>
      <c r="T18" s="22">
        <f t="shared" ref="T18:W22" si="29">ROUND(K18-G18,0)</f>
        <v>1133</v>
      </c>
      <c r="U18" s="22">
        <f t="shared" si="29"/>
        <v>1151</v>
      </c>
      <c r="V18" s="22">
        <f t="shared" si="29"/>
        <v>-18</v>
      </c>
      <c r="W18" s="22">
        <f t="shared" si="29"/>
        <v>0</v>
      </c>
      <c r="X18" s="86">
        <f t="shared" ref="X18:AA22" si="30">ROUND(K18/$X$5,0)</f>
        <v>1330</v>
      </c>
      <c r="Y18" s="22">
        <f t="shared" si="30"/>
        <v>1253</v>
      </c>
      <c r="Z18" s="22">
        <f t="shared" si="30"/>
        <v>78</v>
      </c>
      <c r="AA18" s="22">
        <f t="shared" si="30"/>
        <v>0</v>
      </c>
      <c r="AB18" s="95">
        <f t="shared" ref="AB18:AE22" si="31">ROUND((C18-K18),0)</f>
        <v>4709</v>
      </c>
      <c r="AC18" s="24">
        <f t="shared" si="31"/>
        <v>4291</v>
      </c>
      <c r="AD18" s="24">
        <f t="shared" si="31"/>
        <v>418</v>
      </c>
      <c r="AE18" s="24">
        <f t="shared" si="31"/>
        <v>0</v>
      </c>
      <c r="AF18" s="25">
        <f>IFERROR(ROUND((AB18/X18),1),0)</f>
        <v>3.5</v>
      </c>
      <c r="AG18" s="25">
        <f t="shared" ref="AG18:AG81" si="32">IFERROR(ROUND((AC18/Y18),1),0)</f>
        <v>3.4</v>
      </c>
      <c r="AH18" s="25">
        <f t="shared" ref="AH18:AH81" si="33">IFERROR(ROUND((AD18/Z18),1),0)</f>
        <v>5.4</v>
      </c>
      <c r="AI18" s="25">
        <f t="shared" ref="AI18:AI81" si="34">IFERROR(ROUND((AE18/AA18),1),0)</f>
        <v>0</v>
      </c>
      <c r="AJ18" s="43"/>
      <c r="AK18" s="25"/>
      <c r="AL18" s="25"/>
      <c r="AM18" s="22"/>
      <c r="AN18" s="98">
        <f>AO18+AP18+AQ18</f>
        <v>0</v>
      </c>
      <c r="AO18" s="99"/>
      <c r="AP18" s="99"/>
      <c r="AQ18" s="99"/>
      <c r="AR18" s="26"/>
    </row>
    <row r="19" spans="1:44" ht="27.75" x14ac:dyDescent="0.3">
      <c r="A19" s="20">
        <v>2</v>
      </c>
      <c r="B19" s="58" t="s">
        <v>20</v>
      </c>
      <c r="C19" s="86">
        <v>32276</v>
      </c>
      <c r="D19" s="22">
        <v>29488</v>
      </c>
      <c r="E19" s="22">
        <v>2788</v>
      </c>
      <c r="F19" s="22">
        <v>0</v>
      </c>
      <c r="G19" s="86">
        <f t="shared" ref="G19:G22" si="35">ROUND(C19/12*$H$5,0)</f>
        <v>18828</v>
      </c>
      <c r="H19" s="22">
        <f>ROUND(D19/12*$H$5,0)</f>
        <v>17201</v>
      </c>
      <c r="I19" s="22">
        <f t="shared" si="26"/>
        <v>1626</v>
      </c>
      <c r="J19" s="22">
        <f t="shared" si="27"/>
        <v>0</v>
      </c>
      <c r="K19" s="86">
        <v>22860</v>
      </c>
      <c r="L19" s="22">
        <v>20878</v>
      </c>
      <c r="M19" s="22">
        <v>1982</v>
      </c>
      <c r="N19" s="22">
        <v>0</v>
      </c>
      <c r="O19" s="22"/>
      <c r="P19" s="23">
        <f t="shared" ref="P19:P59" si="36">IFERROR(ROUND(K19/G19*100,2),0)</f>
        <v>121.41</v>
      </c>
      <c r="Q19" s="23">
        <f t="shared" ref="Q19:Q54" si="37">IFERROR(ROUND(L19/H19*100,2),0)</f>
        <v>121.38</v>
      </c>
      <c r="R19" s="23">
        <f t="shared" ref="R19:R23" si="38">IFERROR(ROUND(M19/I19*100,2),0)</f>
        <v>121.89</v>
      </c>
      <c r="S19" s="23">
        <f t="shared" si="28"/>
        <v>0</v>
      </c>
      <c r="T19" s="22">
        <f t="shared" si="29"/>
        <v>4032</v>
      </c>
      <c r="U19" s="22">
        <f t="shared" si="29"/>
        <v>3677</v>
      </c>
      <c r="V19" s="22">
        <f t="shared" si="29"/>
        <v>356</v>
      </c>
      <c r="W19" s="22">
        <f t="shared" si="29"/>
        <v>0</v>
      </c>
      <c r="X19" s="86">
        <f t="shared" si="30"/>
        <v>3266</v>
      </c>
      <c r="Y19" s="22">
        <f t="shared" si="30"/>
        <v>2983</v>
      </c>
      <c r="Z19" s="22">
        <f t="shared" si="30"/>
        <v>283</v>
      </c>
      <c r="AA19" s="22">
        <f t="shared" si="30"/>
        <v>0</v>
      </c>
      <c r="AB19" s="95">
        <f t="shared" si="31"/>
        <v>9416</v>
      </c>
      <c r="AC19" s="24">
        <f t="shared" si="31"/>
        <v>8610</v>
      </c>
      <c r="AD19" s="24">
        <f t="shared" si="31"/>
        <v>806</v>
      </c>
      <c r="AE19" s="24">
        <f t="shared" si="31"/>
        <v>0</v>
      </c>
      <c r="AF19" s="25">
        <f t="shared" ref="AF19:AF82" si="39">IFERROR(ROUND((AB19/X19),1),0)</f>
        <v>2.9</v>
      </c>
      <c r="AG19" s="25">
        <f t="shared" si="32"/>
        <v>2.9</v>
      </c>
      <c r="AH19" s="25">
        <f t="shared" si="33"/>
        <v>2.8</v>
      </c>
      <c r="AI19" s="25">
        <f t="shared" si="34"/>
        <v>0</v>
      </c>
      <c r="AJ19" s="43"/>
      <c r="AK19" s="25"/>
      <c r="AL19" s="25"/>
      <c r="AM19" s="22"/>
      <c r="AN19" s="98">
        <f>AO19+AP19+AQ19</f>
        <v>0</v>
      </c>
      <c r="AO19" s="99"/>
      <c r="AP19" s="99"/>
      <c r="AQ19" s="99"/>
      <c r="AR19" s="26"/>
    </row>
    <row r="20" spans="1:44" ht="27.75" x14ac:dyDescent="0.3">
      <c r="A20" s="20">
        <v>3</v>
      </c>
      <c r="B20" s="58" t="s">
        <v>152</v>
      </c>
      <c r="C20" s="86">
        <v>0</v>
      </c>
      <c r="D20" s="22">
        <v>0</v>
      </c>
      <c r="E20" s="22">
        <v>0</v>
      </c>
      <c r="F20" s="22">
        <v>0</v>
      </c>
      <c r="G20" s="86">
        <f t="shared" si="35"/>
        <v>0</v>
      </c>
      <c r="H20" s="22">
        <f t="shared" si="25"/>
        <v>0</v>
      </c>
      <c r="I20" s="22">
        <f t="shared" si="26"/>
        <v>0</v>
      </c>
      <c r="J20" s="22">
        <f t="shared" si="27"/>
        <v>0</v>
      </c>
      <c r="K20" s="86">
        <v>0</v>
      </c>
      <c r="L20" s="22">
        <v>0</v>
      </c>
      <c r="M20" s="22">
        <v>0</v>
      </c>
      <c r="N20" s="22">
        <v>0</v>
      </c>
      <c r="O20" s="22"/>
      <c r="P20" s="23">
        <f t="shared" si="36"/>
        <v>0</v>
      </c>
      <c r="Q20" s="23">
        <f t="shared" si="37"/>
        <v>0</v>
      </c>
      <c r="R20" s="23">
        <f t="shared" si="38"/>
        <v>0</v>
      </c>
      <c r="S20" s="23">
        <f t="shared" si="28"/>
        <v>0</v>
      </c>
      <c r="T20" s="22">
        <f t="shared" si="29"/>
        <v>0</v>
      </c>
      <c r="U20" s="22">
        <f t="shared" si="29"/>
        <v>0</v>
      </c>
      <c r="V20" s="22">
        <f t="shared" si="29"/>
        <v>0</v>
      </c>
      <c r="W20" s="22">
        <f t="shared" si="29"/>
        <v>0</v>
      </c>
      <c r="X20" s="86">
        <f t="shared" si="30"/>
        <v>0</v>
      </c>
      <c r="Y20" s="22">
        <f t="shared" si="30"/>
        <v>0</v>
      </c>
      <c r="Z20" s="22">
        <f t="shared" si="30"/>
        <v>0</v>
      </c>
      <c r="AA20" s="22">
        <f t="shared" si="30"/>
        <v>0</v>
      </c>
      <c r="AB20" s="95">
        <f t="shared" si="31"/>
        <v>0</v>
      </c>
      <c r="AC20" s="24">
        <f t="shared" si="31"/>
        <v>0</v>
      </c>
      <c r="AD20" s="24">
        <f t="shared" si="31"/>
        <v>0</v>
      </c>
      <c r="AE20" s="24">
        <f t="shared" si="31"/>
        <v>0</v>
      </c>
      <c r="AF20" s="25">
        <f t="shared" si="39"/>
        <v>0</v>
      </c>
      <c r="AG20" s="25">
        <f t="shared" si="32"/>
        <v>0</v>
      </c>
      <c r="AH20" s="25">
        <f t="shared" si="33"/>
        <v>0</v>
      </c>
      <c r="AI20" s="25">
        <f t="shared" si="34"/>
        <v>0</v>
      </c>
      <c r="AJ20" s="43"/>
      <c r="AK20" s="25"/>
      <c r="AL20" s="25"/>
      <c r="AM20" s="22"/>
      <c r="AN20" s="98">
        <f t="shared" ref="AN20:AN22" si="40">AO20+AP20+AQ20</f>
        <v>0</v>
      </c>
      <c r="AO20" s="99"/>
      <c r="AP20" s="99"/>
      <c r="AQ20" s="99"/>
      <c r="AR20" s="26"/>
    </row>
    <row r="21" spans="1:44" ht="27.75" x14ac:dyDescent="0.3">
      <c r="A21" s="20">
        <v>4</v>
      </c>
      <c r="B21" s="58" t="s">
        <v>22</v>
      </c>
      <c r="C21" s="86">
        <v>0</v>
      </c>
      <c r="D21" s="22">
        <v>0</v>
      </c>
      <c r="E21" s="22">
        <v>0</v>
      </c>
      <c r="F21" s="22">
        <v>0</v>
      </c>
      <c r="G21" s="86">
        <f t="shared" si="35"/>
        <v>0</v>
      </c>
      <c r="H21" s="22">
        <f t="shared" si="25"/>
        <v>0</v>
      </c>
      <c r="I21" s="22">
        <f t="shared" si="26"/>
        <v>0</v>
      </c>
      <c r="J21" s="22">
        <f t="shared" si="27"/>
        <v>0</v>
      </c>
      <c r="K21" s="86">
        <v>0</v>
      </c>
      <c r="L21" s="22">
        <v>0</v>
      </c>
      <c r="M21" s="22">
        <v>0</v>
      </c>
      <c r="N21" s="22">
        <v>0</v>
      </c>
      <c r="O21" s="22"/>
      <c r="P21" s="23">
        <f t="shared" si="36"/>
        <v>0</v>
      </c>
      <c r="Q21" s="23">
        <f t="shared" si="37"/>
        <v>0</v>
      </c>
      <c r="R21" s="23">
        <f t="shared" si="38"/>
        <v>0</v>
      </c>
      <c r="S21" s="23">
        <f t="shared" si="28"/>
        <v>0</v>
      </c>
      <c r="T21" s="22">
        <f t="shared" si="29"/>
        <v>0</v>
      </c>
      <c r="U21" s="22">
        <f t="shared" si="29"/>
        <v>0</v>
      </c>
      <c r="V21" s="22">
        <f t="shared" si="29"/>
        <v>0</v>
      </c>
      <c r="W21" s="22">
        <f t="shared" si="29"/>
        <v>0</v>
      </c>
      <c r="X21" s="86">
        <f t="shared" si="30"/>
        <v>0</v>
      </c>
      <c r="Y21" s="22">
        <f t="shared" si="30"/>
        <v>0</v>
      </c>
      <c r="Z21" s="22">
        <f t="shared" si="30"/>
        <v>0</v>
      </c>
      <c r="AA21" s="22">
        <f t="shared" si="30"/>
        <v>0</v>
      </c>
      <c r="AB21" s="95">
        <f t="shared" si="31"/>
        <v>0</v>
      </c>
      <c r="AC21" s="24">
        <f t="shared" si="31"/>
        <v>0</v>
      </c>
      <c r="AD21" s="24">
        <f t="shared" si="31"/>
        <v>0</v>
      </c>
      <c r="AE21" s="24">
        <f t="shared" si="31"/>
        <v>0</v>
      </c>
      <c r="AF21" s="25">
        <f t="shared" si="39"/>
        <v>0</v>
      </c>
      <c r="AG21" s="25">
        <f t="shared" si="32"/>
        <v>0</v>
      </c>
      <c r="AH21" s="25">
        <f t="shared" si="33"/>
        <v>0</v>
      </c>
      <c r="AI21" s="25">
        <f t="shared" si="34"/>
        <v>0</v>
      </c>
      <c r="AJ21" s="43"/>
      <c r="AK21" s="25"/>
      <c r="AL21" s="25"/>
      <c r="AM21" s="22"/>
      <c r="AN21" s="98">
        <f t="shared" si="40"/>
        <v>0</v>
      </c>
      <c r="AO21" s="99"/>
      <c r="AP21" s="99"/>
      <c r="AQ21" s="99"/>
      <c r="AR21" s="26"/>
    </row>
    <row r="22" spans="1:44" ht="33" customHeight="1" x14ac:dyDescent="0.3">
      <c r="A22" s="20">
        <v>5</v>
      </c>
      <c r="B22" s="58" t="s">
        <v>23</v>
      </c>
      <c r="C22" s="86">
        <v>11190</v>
      </c>
      <c r="D22" s="22">
        <v>11190</v>
      </c>
      <c r="E22" s="22">
        <v>0</v>
      </c>
      <c r="F22" s="22">
        <v>0</v>
      </c>
      <c r="G22" s="86">
        <f t="shared" si="35"/>
        <v>6528</v>
      </c>
      <c r="H22" s="22">
        <f t="shared" si="25"/>
        <v>6528</v>
      </c>
      <c r="I22" s="22">
        <f t="shared" si="26"/>
        <v>0</v>
      </c>
      <c r="J22" s="22">
        <f t="shared" si="27"/>
        <v>0</v>
      </c>
      <c r="K22" s="86">
        <v>10956</v>
      </c>
      <c r="L22" s="22">
        <v>10956</v>
      </c>
      <c r="M22" s="22">
        <v>0</v>
      </c>
      <c r="N22" s="22">
        <v>0</v>
      </c>
      <c r="O22" s="22"/>
      <c r="P22" s="23">
        <f t="shared" si="36"/>
        <v>167.83</v>
      </c>
      <c r="Q22" s="23">
        <f t="shared" si="37"/>
        <v>167.83</v>
      </c>
      <c r="R22" s="23">
        <f t="shared" si="38"/>
        <v>0</v>
      </c>
      <c r="S22" s="23">
        <f t="shared" si="28"/>
        <v>0</v>
      </c>
      <c r="T22" s="22">
        <f t="shared" si="29"/>
        <v>4428</v>
      </c>
      <c r="U22" s="22">
        <f t="shared" si="29"/>
        <v>4428</v>
      </c>
      <c r="V22" s="22">
        <f t="shared" si="29"/>
        <v>0</v>
      </c>
      <c r="W22" s="22">
        <f t="shared" si="29"/>
        <v>0</v>
      </c>
      <c r="X22" s="86">
        <f t="shared" si="30"/>
        <v>1565</v>
      </c>
      <c r="Y22" s="22">
        <f t="shared" si="30"/>
        <v>1565</v>
      </c>
      <c r="Z22" s="22">
        <f t="shared" si="30"/>
        <v>0</v>
      </c>
      <c r="AA22" s="22">
        <f t="shared" si="30"/>
        <v>0</v>
      </c>
      <c r="AB22" s="95">
        <f t="shared" si="31"/>
        <v>234</v>
      </c>
      <c r="AC22" s="24">
        <f t="shared" si="31"/>
        <v>234</v>
      </c>
      <c r="AD22" s="24">
        <f t="shared" si="31"/>
        <v>0</v>
      </c>
      <c r="AE22" s="24">
        <f t="shared" si="31"/>
        <v>0</v>
      </c>
      <c r="AF22" s="25">
        <f t="shared" si="39"/>
        <v>0.1</v>
      </c>
      <c r="AG22" s="25">
        <f t="shared" si="32"/>
        <v>0.1</v>
      </c>
      <c r="AH22" s="25">
        <f t="shared" si="33"/>
        <v>0</v>
      </c>
      <c r="AI22" s="25">
        <f t="shared" si="34"/>
        <v>0</v>
      </c>
      <c r="AJ22" s="43"/>
      <c r="AK22" s="25"/>
      <c r="AL22" s="25"/>
      <c r="AM22" s="22"/>
      <c r="AN22" s="98">
        <f t="shared" si="40"/>
        <v>0</v>
      </c>
      <c r="AO22" s="99"/>
      <c r="AP22" s="99"/>
      <c r="AQ22" s="99"/>
      <c r="AR22" s="26"/>
    </row>
    <row r="23" spans="1:44" ht="27" x14ac:dyDescent="0.3">
      <c r="A23" s="27"/>
      <c r="B23" s="111" t="s">
        <v>24</v>
      </c>
      <c r="C23" s="29">
        <v>57487</v>
      </c>
      <c r="D23" s="29">
        <v>53738</v>
      </c>
      <c r="E23" s="29">
        <v>3749</v>
      </c>
      <c r="F23" s="29">
        <v>0</v>
      </c>
      <c r="G23" s="34">
        <f t="shared" ref="G23:AA23" si="41">SUM(G18:G22)</f>
        <v>33535</v>
      </c>
      <c r="H23" s="29">
        <f t="shared" si="41"/>
        <v>31347</v>
      </c>
      <c r="I23" s="29">
        <f t="shared" si="41"/>
        <v>2187</v>
      </c>
      <c r="J23" s="29">
        <f t="shared" si="41"/>
        <v>0</v>
      </c>
      <c r="K23" s="29">
        <v>43128</v>
      </c>
      <c r="L23" s="29">
        <v>40603</v>
      </c>
      <c r="M23" s="29">
        <v>2525</v>
      </c>
      <c r="N23" s="29">
        <v>0</v>
      </c>
      <c r="O23" s="29">
        <f t="shared" si="41"/>
        <v>0</v>
      </c>
      <c r="P23" s="30">
        <f t="shared" si="36"/>
        <v>128.61000000000001</v>
      </c>
      <c r="Q23" s="30">
        <f t="shared" si="37"/>
        <v>129.53</v>
      </c>
      <c r="R23" s="30">
        <f t="shared" si="38"/>
        <v>115.45</v>
      </c>
      <c r="S23" s="30">
        <f t="shared" si="28"/>
        <v>0</v>
      </c>
      <c r="T23" s="29">
        <f t="shared" si="41"/>
        <v>9593</v>
      </c>
      <c r="U23" s="29">
        <f t="shared" si="41"/>
        <v>9256</v>
      </c>
      <c r="V23" s="29">
        <f t="shared" si="41"/>
        <v>338</v>
      </c>
      <c r="W23" s="29">
        <f t="shared" si="41"/>
        <v>0</v>
      </c>
      <c r="X23" s="29">
        <f t="shared" si="41"/>
        <v>6161</v>
      </c>
      <c r="Y23" s="29">
        <f t="shared" si="41"/>
        <v>5801</v>
      </c>
      <c r="Z23" s="29">
        <f t="shared" si="41"/>
        <v>361</v>
      </c>
      <c r="AA23" s="29">
        <f t="shared" si="41"/>
        <v>0</v>
      </c>
      <c r="AB23" s="34">
        <f>SUM(AB18:AB22)</f>
        <v>14359</v>
      </c>
      <c r="AC23" s="29">
        <f t="shared" ref="AC23:AE23" si="42">SUM(AC18:AC22)</f>
        <v>13135</v>
      </c>
      <c r="AD23" s="29">
        <f t="shared" si="42"/>
        <v>1224</v>
      </c>
      <c r="AE23" s="29">
        <f t="shared" si="42"/>
        <v>0</v>
      </c>
      <c r="AF23" s="31">
        <f t="shared" si="39"/>
        <v>2.2999999999999998</v>
      </c>
      <c r="AG23" s="31">
        <f t="shared" si="32"/>
        <v>2.2999999999999998</v>
      </c>
      <c r="AH23" s="31">
        <f t="shared" si="33"/>
        <v>3.4</v>
      </c>
      <c r="AI23" s="31">
        <f t="shared" si="34"/>
        <v>0</v>
      </c>
      <c r="AJ23" s="31">
        <f>SUM(AJ18:AJ22)</f>
        <v>0</v>
      </c>
      <c r="AK23" s="31">
        <f t="shared" ref="AK23:AQ23" si="43">SUM(AK18:AK22)</f>
        <v>0</v>
      </c>
      <c r="AL23" s="31">
        <f t="shared" si="43"/>
        <v>0</v>
      </c>
      <c r="AM23" s="31">
        <f t="shared" si="43"/>
        <v>0</v>
      </c>
      <c r="AN23" s="100">
        <f t="shared" si="43"/>
        <v>0</v>
      </c>
      <c r="AO23" s="100">
        <f t="shared" si="43"/>
        <v>0</v>
      </c>
      <c r="AP23" s="100">
        <f t="shared" si="43"/>
        <v>0</v>
      </c>
      <c r="AQ23" s="100">
        <f t="shared" si="43"/>
        <v>0</v>
      </c>
      <c r="AR23" s="29"/>
    </row>
    <row r="24" spans="1:44" ht="27.75" x14ac:dyDescent="0.3">
      <c r="A24" s="20">
        <v>6</v>
      </c>
      <c r="B24" s="58" t="s">
        <v>25</v>
      </c>
      <c r="C24" s="86">
        <v>131305</v>
      </c>
      <c r="D24" s="22">
        <v>131305</v>
      </c>
      <c r="E24" s="22">
        <v>0</v>
      </c>
      <c r="F24" s="22">
        <v>0</v>
      </c>
      <c r="G24" s="86">
        <f t="shared" ref="G24:G29" si="44">ROUND(C24/12*$H$5,0)</f>
        <v>76595</v>
      </c>
      <c r="H24" s="22">
        <f t="shared" ref="H24:H29" si="45">ROUND(D24/12*$H$5,0)</f>
        <v>76595</v>
      </c>
      <c r="I24" s="22">
        <f t="shared" ref="I24:I29" si="46">ROUND(E24/12*$H$5,0)</f>
        <v>0</v>
      </c>
      <c r="J24" s="22">
        <f t="shared" ref="J24:J29" si="47">ROUND(F24/12*$H$5,0)</f>
        <v>0</v>
      </c>
      <c r="K24" s="86">
        <v>79720</v>
      </c>
      <c r="L24" s="22">
        <v>79720</v>
      </c>
      <c r="M24" s="22">
        <v>0</v>
      </c>
      <c r="N24" s="22">
        <v>0</v>
      </c>
      <c r="O24" s="22"/>
      <c r="P24" s="23">
        <f t="shared" si="36"/>
        <v>104.08</v>
      </c>
      <c r="Q24" s="23">
        <f t="shared" si="37"/>
        <v>104.08</v>
      </c>
      <c r="R24" s="23">
        <f t="shared" ref="R24:R30" si="48">IFERROR(ROUND(M24/I24*100,2),0)</f>
        <v>0</v>
      </c>
      <c r="S24" s="23">
        <f t="shared" ref="S24:S61" si="49">IFERROR(ROUND(N24/J24*100,2),0)</f>
        <v>0</v>
      </c>
      <c r="T24" s="22">
        <f t="shared" ref="T24:T29" si="50">ROUND(K24-G24,0)</f>
        <v>3125</v>
      </c>
      <c r="U24" s="22">
        <f t="shared" ref="U24:W29" si="51">ROUND(L24-H24,0)</f>
        <v>3125</v>
      </c>
      <c r="V24" s="22">
        <f t="shared" si="51"/>
        <v>0</v>
      </c>
      <c r="W24" s="22">
        <f t="shared" si="51"/>
        <v>0</v>
      </c>
      <c r="X24" s="86">
        <f t="shared" ref="X24:AA29" si="52">ROUND(K24/$X$5,0)</f>
        <v>11389</v>
      </c>
      <c r="Y24" s="22">
        <f t="shared" si="52"/>
        <v>11389</v>
      </c>
      <c r="Z24" s="22">
        <f t="shared" si="52"/>
        <v>0</v>
      </c>
      <c r="AA24" s="22">
        <f t="shared" si="52"/>
        <v>0</v>
      </c>
      <c r="AB24" s="95">
        <f t="shared" ref="AB24:AE29" si="53">ROUND((C24-K24),0)</f>
        <v>51585</v>
      </c>
      <c r="AC24" s="24">
        <f t="shared" si="53"/>
        <v>51585</v>
      </c>
      <c r="AD24" s="24">
        <f t="shared" si="53"/>
        <v>0</v>
      </c>
      <c r="AE24" s="24">
        <f t="shared" si="53"/>
        <v>0</v>
      </c>
      <c r="AF24" s="25">
        <f t="shared" si="39"/>
        <v>4.5</v>
      </c>
      <c r="AG24" s="25">
        <f t="shared" si="32"/>
        <v>4.5</v>
      </c>
      <c r="AH24" s="25">
        <f t="shared" si="33"/>
        <v>0</v>
      </c>
      <c r="AI24" s="25">
        <f t="shared" si="34"/>
        <v>0</v>
      </c>
      <c r="AJ24" s="43"/>
      <c r="AK24" s="25"/>
      <c r="AL24" s="25"/>
      <c r="AM24" s="22"/>
      <c r="AN24" s="98">
        <f t="shared" ref="AN24:AN29" si="54">AO24+AP24+AQ24</f>
        <v>0</v>
      </c>
      <c r="AO24" s="99"/>
      <c r="AP24" s="99"/>
      <c r="AQ24" s="99"/>
      <c r="AR24" s="26"/>
    </row>
    <row r="25" spans="1:44" ht="27.75" x14ac:dyDescent="0.3">
      <c r="A25" s="20">
        <f>A24+1</f>
        <v>7</v>
      </c>
      <c r="B25" s="58" t="s">
        <v>26</v>
      </c>
      <c r="C25" s="86">
        <v>52323</v>
      </c>
      <c r="D25" s="22">
        <v>8246</v>
      </c>
      <c r="E25" s="22">
        <v>44077</v>
      </c>
      <c r="F25" s="22">
        <v>0</v>
      </c>
      <c r="G25" s="86">
        <f t="shared" si="44"/>
        <v>30522</v>
      </c>
      <c r="H25" s="22">
        <f t="shared" si="45"/>
        <v>4810</v>
      </c>
      <c r="I25" s="22">
        <f t="shared" si="46"/>
        <v>25712</v>
      </c>
      <c r="J25" s="22">
        <f t="shared" si="47"/>
        <v>0</v>
      </c>
      <c r="K25" s="86">
        <v>36941</v>
      </c>
      <c r="L25" s="22">
        <v>8657</v>
      </c>
      <c r="M25" s="22">
        <v>28284</v>
      </c>
      <c r="N25" s="22">
        <v>0</v>
      </c>
      <c r="O25" s="22"/>
      <c r="P25" s="23">
        <f t="shared" si="36"/>
        <v>121.03</v>
      </c>
      <c r="Q25" s="23">
        <f t="shared" si="37"/>
        <v>179.98</v>
      </c>
      <c r="R25" s="23">
        <f t="shared" si="48"/>
        <v>110</v>
      </c>
      <c r="S25" s="23">
        <f t="shared" si="49"/>
        <v>0</v>
      </c>
      <c r="T25" s="22">
        <f t="shared" si="50"/>
        <v>6419</v>
      </c>
      <c r="U25" s="22">
        <f t="shared" si="51"/>
        <v>3847</v>
      </c>
      <c r="V25" s="22">
        <f t="shared" si="51"/>
        <v>2572</v>
      </c>
      <c r="W25" s="22">
        <f t="shared" si="51"/>
        <v>0</v>
      </c>
      <c r="X25" s="86">
        <f t="shared" si="52"/>
        <v>5277</v>
      </c>
      <c r="Y25" s="22">
        <f t="shared" si="52"/>
        <v>1237</v>
      </c>
      <c r="Z25" s="22">
        <f t="shared" si="52"/>
        <v>4041</v>
      </c>
      <c r="AA25" s="22">
        <f t="shared" si="52"/>
        <v>0</v>
      </c>
      <c r="AB25" s="95">
        <f t="shared" si="53"/>
        <v>15382</v>
      </c>
      <c r="AC25" s="24">
        <f t="shared" si="53"/>
        <v>-411</v>
      </c>
      <c r="AD25" s="24">
        <f t="shared" si="53"/>
        <v>15793</v>
      </c>
      <c r="AE25" s="24">
        <f t="shared" si="53"/>
        <v>0</v>
      </c>
      <c r="AF25" s="25">
        <f t="shared" si="39"/>
        <v>2.9</v>
      </c>
      <c r="AG25" s="25">
        <f t="shared" si="32"/>
        <v>-0.3</v>
      </c>
      <c r="AH25" s="25">
        <f t="shared" si="33"/>
        <v>3.9</v>
      </c>
      <c r="AI25" s="25">
        <f t="shared" si="34"/>
        <v>0</v>
      </c>
      <c r="AJ25" s="43"/>
      <c r="AK25" s="25"/>
      <c r="AL25" s="25"/>
      <c r="AM25" s="22"/>
      <c r="AN25" s="98">
        <f t="shared" si="54"/>
        <v>411</v>
      </c>
      <c r="AO25" s="99">
        <v>411</v>
      </c>
      <c r="AP25" s="99"/>
      <c r="AQ25" s="99"/>
      <c r="AR25" s="26"/>
    </row>
    <row r="26" spans="1:44" ht="27.75" x14ac:dyDescent="0.3">
      <c r="A26" s="20">
        <f t="shared" ref="A26:A29" si="55">A25+1</f>
        <v>8</v>
      </c>
      <c r="B26" s="58" t="s">
        <v>27</v>
      </c>
      <c r="C26" s="86">
        <v>26103</v>
      </c>
      <c r="D26" s="22">
        <v>26103</v>
      </c>
      <c r="E26" s="22">
        <v>0</v>
      </c>
      <c r="F26" s="22">
        <v>0</v>
      </c>
      <c r="G26" s="86">
        <f t="shared" si="44"/>
        <v>15227</v>
      </c>
      <c r="H26" s="22">
        <f t="shared" si="45"/>
        <v>15227</v>
      </c>
      <c r="I26" s="22">
        <f t="shared" si="46"/>
        <v>0</v>
      </c>
      <c r="J26" s="22">
        <f t="shared" si="47"/>
        <v>0</v>
      </c>
      <c r="K26" s="86">
        <v>753</v>
      </c>
      <c r="L26" s="22">
        <v>753</v>
      </c>
      <c r="M26" s="22">
        <v>0</v>
      </c>
      <c r="N26" s="22">
        <v>0</v>
      </c>
      <c r="O26" s="22"/>
      <c r="P26" s="23">
        <f t="shared" si="36"/>
        <v>4.95</v>
      </c>
      <c r="Q26" s="23">
        <f t="shared" si="37"/>
        <v>4.95</v>
      </c>
      <c r="R26" s="23">
        <f t="shared" si="48"/>
        <v>0</v>
      </c>
      <c r="S26" s="23">
        <f t="shared" si="49"/>
        <v>0</v>
      </c>
      <c r="T26" s="22">
        <f t="shared" si="50"/>
        <v>-14474</v>
      </c>
      <c r="U26" s="22">
        <f t="shared" si="51"/>
        <v>-14474</v>
      </c>
      <c r="V26" s="22">
        <f t="shared" si="51"/>
        <v>0</v>
      </c>
      <c r="W26" s="22">
        <f t="shared" si="51"/>
        <v>0</v>
      </c>
      <c r="X26" s="86">
        <f t="shared" si="52"/>
        <v>108</v>
      </c>
      <c r="Y26" s="22">
        <f t="shared" si="52"/>
        <v>108</v>
      </c>
      <c r="Z26" s="22">
        <f t="shared" si="52"/>
        <v>0</v>
      </c>
      <c r="AA26" s="22">
        <f t="shared" si="52"/>
        <v>0</v>
      </c>
      <c r="AB26" s="95">
        <f t="shared" si="53"/>
        <v>25350</v>
      </c>
      <c r="AC26" s="24">
        <f t="shared" si="53"/>
        <v>25350</v>
      </c>
      <c r="AD26" s="24">
        <f t="shared" si="53"/>
        <v>0</v>
      </c>
      <c r="AE26" s="24">
        <f t="shared" si="53"/>
        <v>0</v>
      </c>
      <c r="AF26" s="25">
        <f t="shared" si="39"/>
        <v>234.7</v>
      </c>
      <c r="AG26" s="25">
        <f t="shared" si="32"/>
        <v>234.7</v>
      </c>
      <c r="AH26" s="25">
        <f t="shared" si="33"/>
        <v>0</v>
      </c>
      <c r="AI26" s="25">
        <f t="shared" si="34"/>
        <v>0</v>
      </c>
      <c r="AJ26" s="43"/>
      <c r="AK26" s="25"/>
      <c r="AL26" s="25"/>
      <c r="AM26" s="22"/>
      <c r="AN26" s="98">
        <f t="shared" si="54"/>
        <v>-11415</v>
      </c>
      <c r="AO26" s="99">
        <v>-11415</v>
      </c>
      <c r="AP26" s="99"/>
      <c r="AQ26" s="99"/>
      <c r="AR26" s="110"/>
    </row>
    <row r="27" spans="1:44" ht="29.25" customHeight="1" x14ac:dyDescent="0.3">
      <c r="A27" s="20">
        <f t="shared" si="55"/>
        <v>9</v>
      </c>
      <c r="B27" s="58" t="s">
        <v>28</v>
      </c>
      <c r="C27" s="86">
        <v>15458</v>
      </c>
      <c r="D27" s="22">
        <v>0</v>
      </c>
      <c r="E27" s="22">
        <v>0</v>
      </c>
      <c r="F27" s="22">
        <v>15458</v>
      </c>
      <c r="G27" s="86">
        <f t="shared" si="44"/>
        <v>9017</v>
      </c>
      <c r="H27" s="22">
        <f t="shared" si="45"/>
        <v>0</v>
      </c>
      <c r="I27" s="22">
        <f t="shared" si="46"/>
        <v>0</v>
      </c>
      <c r="J27" s="22">
        <f t="shared" si="47"/>
        <v>9017</v>
      </c>
      <c r="K27" s="86">
        <v>12018</v>
      </c>
      <c r="L27" s="22">
        <v>0</v>
      </c>
      <c r="M27" s="22">
        <v>0</v>
      </c>
      <c r="N27" s="22">
        <v>12018</v>
      </c>
      <c r="O27" s="22"/>
      <c r="P27" s="23">
        <f t="shared" si="36"/>
        <v>133.28</v>
      </c>
      <c r="Q27" s="23">
        <f t="shared" si="37"/>
        <v>0</v>
      </c>
      <c r="R27" s="23">
        <f t="shared" si="48"/>
        <v>0</v>
      </c>
      <c r="S27" s="23">
        <f>IFERROR(ROUND(N27/J27*100,2),0)</f>
        <v>133.28</v>
      </c>
      <c r="T27" s="22">
        <f>ROUND(K27-G27,0)</f>
        <v>3001</v>
      </c>
      <c r="U27" s="22">
        <f t="shared" si="51"/>
        <v>0</v>
      </c>
      <c r="V27" s="22">
        <f t="shared" si="51"/>
        <v>0</v>
      </c>
      <c r="W27" s="22">
        <f t="shared" si="51"/>
        <v>3001</v>
      </c>
      <c r="X27" s="86">
        <f t="shared" si="52"/>
        <v>1717</v>
      </c>
      <c r="Y27" s="22">
        <f t="shared" si="52"/>
        <v>0</v>
      </c>
      <c r="Z27" s="22">
        <f t="shared" si="52"/>
        <v>0</v>
      </c>
      <c r="AA27" s="22">
        <f t="shared" si="52"/>
        <v>1717</v>
      </c>
      <c r="AB27" s="95">
        <f t="shared" si="53"/>
        <v>3440</v>
      </c>
      <c r="AC27" s="24">
        <f t="shared" si="53"/>
        <v>0</v>
      </c>
      <c r="AD27" s="24">
        <f t="shared" si="53"/>
        <v>0</v>
      </c>
      <c r="AE27" s="24">
        <f t="shared" si="53"/>
        <v>3440</v>
      </c>
      <c r="AF27" s="25">
        <f t="shared" si="39"/>
        <v>2</v>
      </c>
      <c r="AG27" s="25">
        <f t="shared" si="32"/>
        <v>0</v>
      </c>
      <c r="AH27" s="25">
        <f t="shared" si="33"/>
        <v>0</v>
      </c>
      <c r="AI27" s="25">
        <f t="shared" si="34"/>
        <v>2</v>
      </c>
      <c r="AJ27" s="43"/>
      <c r="AK27" s="25"/>
      <c r="AL27" s="25"/>
      <c r="AM27" s="22"/>
      <c r="AN27" s="98">
        <f t="shared" si="54"/>
        <v>0</v>
      </c>
      <c r="AO27" s="99"/>
      <c r="AP27" s="99"/>
      <c r="AQ27" s="99"/>
      <c r="AR27" s="26"/>
    </row>
    <row r="28" spans="1:44" ht="27.75" x14ac:dyDescent="0.3">
      <c r="A28" s="20">
        <f t="shared" si="55"/>
        <v>10</v>
      </c>
      <c r="B28" s="58" t="s">
        <v>29</v>
      </c>
      <c r="C28" s="86">
        <v>0</v>
      </c>
      <c r="D28" s="22">
        <v>0</v>
      </c>
      <c r="E28" s="22">
        <v>0</v>
      </c>
      <c r="F28" s="22">
        <v>0</v>
      </c>
      <c r="G28" s="86">
        <f t="shared" si="44"/>
        <v>0</v>
      </c>
      <c r="H28" s="22">
        <f t="shared" si="45"/>
        <v>0</v>
      </c>
      <c r="I28" s="22">
        <f t="shared" si="46"/>
        <v>0</v>
      </c>
      <c r="J28" s="22">
        <f t="shared" si="47"/>
        <v>0</v>
      </c>
      <c r="K28" s="86">
        <v>0</v>
      </c>
      <c r="L28" s="22">
        <v>0</v>
      </c>
      <c r="M28" s="22">
        <v>0</v>
      </c>
      <c r="N28" s="22">
        <v>0</v>
      </c>
      <c r="O28" s="22"/>
      <c r="P28" s="23">
        <f t="shared" si="36"/>
        <v>0</v>
      </c>
      <c r="Q28" s="23">
        <f t="shared" si="37"/>
        <v>0</v>
      </c>
      <c r="R28" s="23">
        <f t="shared" si="48"/>
        <v>0</v>
      </c>
      <c r="S28" s="23">
        <f t="shared" si="49"/>
        <v>0</v>
      </c>
      <c r="T28" s="22">
        <f t="shared" si="50"/>
        <v>0</v>
      </c>
      <c r="U28" s="22">
        <f t="shared" si="51"/>
        <v>0</v>
      </c>
      <c r="V28" s="22">
        <f t="shared" si="51"/>
        <v>0</v>
      </c>
      <c r="W28" s="22">
        <f t="shared" si="51"/>
        <v>0</v>
      </c>
      <c r="X28" s="86">
        <f t="shared" si="52"/>
        <v>0</v>
      </c>
      <c r="Y28" s="22">
        <f t="shared" si="52"/>
        <v>0</v>
      </c>
      <c r="Z28" s="22">
        <f t="shared" si="52"/>
        <v>0</v>
      </c>
      <c r="AA28" s="22">
        <f t="shared" si="52"/>
        <v>0</v>
      </c>
      <c r="AB28" s="95">
        <f t="shared" si="53"/>
        <v>0</v>
      </c>
      <c r="AC28" s="24">
        <f t="shared" si="53"/>
        <v>0</v>
      </c>
      <c r="AD28" s="24">
        <f t="shared" si="53"/>
        <v>0</v>
      </c>
      <c r="AE28" s="24">
        <f t="shared" si="53"/>
        <v>0</v>
      </c>
      <c r="AF28" s="25">
        <f t="shared" si="39"/>
        <v>0</v>
      </c>
      <c r="AG28" s="25">
        <f t="shared" si="32"/>
        <v>0</v>
      </c>
      <c r="AH28" s="25">
        <f t="shared" si="33"/>
        <v>0</v>
      </c>
      <c r="AI28" s="25">
        <f t="shared" si="34"/>
        <v>0</v>
      </c>
      <c r="AJ28" s="43"/>
      <c r="AK28" s="25"/>
      <c r="AL28" s="25"/>
      <c r="AM28" s="22"/>
      <c r="AN28" s="98">
        <f t="shared" si="54"/>
        <v>0</v>
      </c>
      <c r="AO28" s="99"/>
      <c r="AP28" s="99"/>
      <c r="AQ28" s="99"/>
      <c r="AR28" s="26"/>
    </row>
    <row r="29" spans="1:44" ht="27.75" x14ac:dyDescent="0.3">
      <c r="A29" s="20">
        <f t="shared" si="55"/>
        <v>11</v>
      </c>
      <c r="B29" s="58" t="s">
        <v>30</v>
      </c>
      <c r="C29" s="86">
        <v>27159</v>
      </c>
      <c r="D29" s="22">
        <v>27159</v>
      </c>
      <c r="E29" s="22">
        <v>0</v>
      </c>
      <c r="F29" s="22">
        <v>0</v>
      </c>
      <c r="G29" s="86">
        <f t="shared" si="44"/>
        <v>15843</v>
      </c>
      <c r="H29" s="22">
        <f t="shared" si="45"/>
        <v>15843</v>
      </c>
      <c r="I29" s="22">
        <f t="shared" si="46"/>
        <v>0</v>
      </c>
      <c r="J29" s="22">
        <f t="shared" si="47"/>
        <v>0</v>
      </c>
      <c r="K29" s="86">
        <v>21417</v>
      </c>
      <c r="L29" s="22">
        <v>21417</v>
      </c>
      <c r="M29" s="22">
        <v>0</v>
      </c>
      <c r="N29" s="22">
        <v>0</v>
      </c>
      <c r="O29" s="22"/>
      <c r="P29" s="23">
        <f t="shared" si="36"/>
        <v>135.18</v>
      </c>
      <c r="Q29" s="23">
        <f t="shared" si="37"/>
        <v>135.18</v>
      </c>
      <c r="R29" s="23">
        <f t="shared" si="48"/>
        <v>0</v>
      </c>
      <c r="S29" s="23">
        <f t="shared" si="49"/>
        <v>0</v>
      </c>
      <c r="T29" s="22">
        <f t="shared" si="50"/>
        <v>5574</v>
      </c>
      <c r="U29" s="22">
        <f t="shared" si="51"/>
        <v>5574</v>
      </c>
      <c r="V29" s="22">
        <f t="shared" si="51"/>
        <v>0</v>
      </c>
      <c r="W29" s="22">
        <f t="shared" si="51"/>
        <v>0</v>
      </c>
      <c r="X29" s="86">
        <f t="shared" si="52"/>
        <v>3060</v>
      </c>
      <c r="Y29" s="22">
        <f t="shared" si="52"/>
        <v>3060</v>
      </c>
      <c r="Z29" s="22">
        <f t="shared" si="52"/>
        <v>0</v>
      </c>
      <c r="AA29" s="22">
        <f t="shared" si="52"/>
        <v>0</v>
      </c>
      <c r="AB29" s="95">
        <f t="shared" si="53"/>
        <v>5742</v>
      </c>
      <c r="AC29" s="24">
        <f t="shared" si="53"/>
        <v>5742</v>
      </c>
      <c r="AD29" s="24">
        <f t="shared" si="53"/>
        <v>0</v>
      </c>
      <c r="AE29" s="24">
        <f t="shared" si="53"/>
        <v>0</v>
      </c>
      <c r="AF29" s="25">
        <f t="shared" si="39"/>
        <v>1.9</v>
      </c>
      <c r="AG29" s="25">
        <f t="shared" si="32"/>
        <v>1.9</v>
      </c>
      <c r="AH29" s="25">
        <f t="shared" si="33"/>
        <v>0</v>
      </c>
      <c r="AI29" s="25">
        <f t="shared" si="34"/>
        <v>0</v>
      </c>
      <c r="AJ29" s="43"/>
      <c r="AK29" s="25"/>
      <c r="AL29" s="25"/>
      <c r="AM29" s="22"/>
      <c r="AN29" s="98">
        <f t="shared" si="54"/>
        <v>0</v>
      </c>
      <c r="AO29" s="99"/>
      <c r="AP29" s="99"/>
      <c r="AQ29" s="99"/>
      <c r="AR29" s="26"/>
    </row>
    <row r="30" spans="1:44" ht="27" x14ac:dyDescent="0.3">
      <c r="A30" s="32"/>
      <c r="B30" s="111" t="s">
        <v>31</v>
      </c>
      <c r="C30" s="34">
        <v>252348</v>
      </c>
      <c r="D30" s="34">
        <v>192813</v>
      </c>
      <c r="E30" s="34">
        <v>44077</v>
      </c>
      <c r="F30" s="34">
        <v>15458</v>
      </c>
      <c r="G30" s="34">
        <f t="shared" ref="G30:AQ30" si="56">SUM(G24:G29)</f>
        <v>147204</v>
      </c>
      <c r="H30" s="34">
        <f t="shared" si="56"/>
        <v>112475</v>
      </c>
      <c r="I30" s="34">
        <f t="shared" si="56"/>
        <v>25712</v>
      </c>
      <c r="J30" s="34">
        <f t="shared" si="56"/>
        <v>9017</v>
      </c>
      <c r="K30" s="34">
        <v>150849</v>
      </c>
      <c r="L30" s="34">
        <v>110547</v>
      </c>
      <c r="M30" s="34">
        <v>28284</v>
      </c>
      <c r="N30" s="34">
        <v>12018</v>
      </c>
      <c r="O30" s="34">
        <f t="shared" si="56"/>
        <v>0</v>
      </c>
      <c r="P30" s="30">
        <f t="shared" si="36"/>
        <v>102.48</v>
      </c>
      <c r="Q30" s="30">
        <f t="shared" si="37"/>
        <v>98.29</v>
      </c>
      <c r="R30" s="30">
        <f t="shared" si="48"/>
        <v>110</v>
      </c>
      <c r="S30" s="30">
        <f t="shared" si="49"/>
        <v>133.28</v>
      </c>
      <c r="T30" s="34">
        <f t="shared" si="56"/>
        <v>3645</v>
      </c>
      <c r="U30" s="34">
        <f t="shared" si="56"/>
        <v>-1928</v>
      </c>
      <c r="V30" s="34">
        <f t="shared" si="56"/>
        <v>2572</v>
      </c>
      <c r="W30" s="34">
        <f t="shared" si="56"/>
        <v>3001</v>
      </c>
      <c r="X30" s="34">
        <f t="shared" si="56"/>
        <v>21551</v>
      </c>
      <c r="Y30" s="34">
        <f t="shared" si="56"/>
        <v>15794</v>
      </c>
      <c r="Z30" s="34">
        <f t="shared" si="56"/>
        <v>4041</v>
      </c>
      <c r="AA30" s="34">
        <f t="shared" si="56"/>
        <v>1717</v>
      </c>
      <c r="AB30" s="34">
        <f t="shared" si="56"/>
        <v>101499</v>
      </c>
      <c r="AC30" s="34">
        <f t="shared" si="56"/>
        <v>82266</v>
      </c>
      <c r="AD30" s="34">
        <f t="shared" si="56"/>
        <v>15793</v>
      </c>
      <c r="AE30" s="34">
        <f t="shared" si="56"/>
        <v>3440</v>
      </c>
      <c r="AF30" s="31">
        <f t="shared" si="39"/>
        <v>4.7</v>
      </c>
      <c r="AG30" s="31">
        <f t="shared" si="32"/>
        <v>5.2</v>
      </c>
      <c r="AH30" s="31">
        <f t="shared" si="33"/>
        <v>3.9</v>
      </c>
      <c r="AI30" s="31">
        <f t="shared" si="34"/>
        <v>2</v>
      </c>
      <c r="AJ30" s="31">
        <f t="shared" si="56"/>
        <v>0</v>
      </c>
      <c r="AK30" s="31">
        <f t="shared" si="56"/>
        <v>0</v>
      </c>
      <c r="AL30" s="31">
        <f t="shared" si="56"/>
        <v>0</v>
      </c>
      <c r="AM30" s="34">
        <f t="shared" si="56"/>
        <v>0</v>
      </c>
      <c r="AN30" s="34">
        <f t="shared" si="56"/>
        <v>-11004</v>
      </c>
      <c r="AO30" s="34">
        <f t="shared" si="56"/>
        <v>-11004</v>
      </c>
      <c r="AP30" s="34">
        <f t="shared" si="56"/>
        <v>0</v>
      </c>
      <c r="AQ30" s="34">
        <f t="shared" si="56"/>
        <v>0</v>
      </c>
      <c r="AR30" s="34"/>
    </row>
    <row r="31" spans="1:44" ht="29.25" customHeight="1" x14ac:dyDescent="0.3">
      <c r="A31" s="20">
        <v>12</v>
      </c>
      <c r="B31" s="58" t="s">
        <v>154</v>
      </c>
      <c r="C31" s="86">
        <v>0</v>
      </c>
      <c r="D31" s="22">
        <v>0</v>
      </c>
      <c r="E31" s="22">
        <v>0</v>
      </c>
      <c r="F31" s="22">
        <v>0</v>
      </c>
      <c r="G31" s="86">
        <f t="shared" ref="G31:G33" si="57">ROUND(C31/12*$H$5,0)</f>
        <v>0</v>
      </c>
      <c r="H31" s="22">
        <f t="shared" ref="H31:H33" si="58">ROUND(D31/12*$H$5,0)</f>
        <v>0</v>
      </c>
      <c r="I31" s="22">
        <f t="shared" ref="I31:I33" si="59">ROUND(E31/12*$H$5,0)</f>
        <v>0</v>
      </c>
      <c r="J31" s="22">
        <f t="shared" ref="J31:J33" si="60">ROUND(F31/12*$H$5,0)</f>
        <v>0</v>
      </c>
      <c r="K31" s="86">
        <v>0</v>
      </c>
      <c r="L31" s="22">
        <v>0</v>
      </c>
      <c r="M31" s="22">
        <v>0</v>
      </c>
      <c r="N31" s="22">
        <v>0</v>
      </c>
      <c r="O31" s="22"/>
      <c r="P31" s="23">
        <f t="shared" si="36"/>
        <v>0</v>
      </c>
      <c r="Q31" s="23">
        <f t="shared" si="37"/>
        <v>0</v>
      </c>
      <c r="R31" s="23">
        <f t="shared" ref="R31:R34" si="61">IFERROR(ROUND(M31/I31*100,2),0)</f>
        <v>0</v>
      </c>
      <c r="S31" s="23">
        <f t="shared" si="49"/>
        <v>0</v>
      </c>
      <c r="T31" s="22">
        <f t="shared" ref="T31:W33" si="62">ROUND(K31-G31,0)</f>
        <v>0</v>
      </c>
      <c r="U31" s="22">
        <f t="shared" si="62"/>
        <v>0</v>
      </c>
      <c r="V31" s="22">
        <f t="shared" si="62"/>
        <v>0</v>
      </c>
      <c r="W31" s="22">
        <f t="shared" si="62"/>
        <v>0</v>
      </c>
      <c r="X31" s="86">
        <f t="shared" ref="X31:AA33" si="63">ROUND(K31/$X$5,0)</f>
        <v>0</v>
      </c>
      <c r="Y31" s="22">
        <f t="shared" si="63"/>
        <v>0</v>
      </c>
      <c r="Z31" s="22">
        <f t="shared" si="63"/>
        <v>0</v>
      </c>
      <c r="AA31" s="22">
        <f t="shared" si="63"/>
        <v>0</v>
      </c>
      <c r="AB31" s="95">
        <f t="shared" ref="AB31:AE33" si="64">ROUND((C31-K31),0)</f>
        <v>0</v>
      </c>
      <c r="AC31" s="24">
        <f t="shared" si="64"/>
        <v>0</v>
      </c>
      <c r="AD31" s="24">
        <f t="shared" si="64"/>
        <v>0</v>
      </c>
      <c r="AE31" s="24">
        <f t="shared" si="64"/>
        <v>0</v>
      </c>
      <c r="AF31" s="25">
        <f t="shared" si="39"/>
        <v>0</v>
      </c>
      <c r="AG31" s="25">
        <f t="shared" si="32"/>
        <v>0</v>
      </c>
      <c r="AH31" s="25">
        <f t="shared" si="33"/>
        <v>0</v>
      </c>
      <c r="AI31" s="25">
        <f t="shared" si="34"/>
        <v>0</v>
      </c>
      <c r="AJ31" s="43"/>
      <c r="AK31" s="25"/>
      <c r="AL31" s="25"/>
      <c r="AM31" s="22"/>
      <c r="AN31" s="98">
        <f t="shared" ref="AN31:AN33" si="65">AO31+AP31+AQ31</f>
        <v>0</v>
      </c>
      <c r="AO31" s="99"/>
      <c r="AP31" s="99"/>
      <c r="AQ31" s="99"/>
      <c r="AR31" s="26"/>
    </row>
    <row r="32" spans="1:44" ht="35.25" customHeight="1" x14ac:dyDescent="0.3">
      <c r="A32" s="20">
        <v>13</v>
      </c>
      <c r="B32" s="58" t="s">
        <v>155</v>
      </c>
      <c r="C32" s="86">
        <v>8258</v>
      </c>
      <c r="D32" s="22">
        <v>6889</v>
      </c>
      <c r="E32" s="22">
        <v>1369</v>
      </c>
      <c r="F32" s="22">
        <v>0</v>
      </c>
      <c r="G32" s="86">
        <f t="shared" si="57"/>
        <v>4817</v>
      </c>
      <c r="H32" s="22">
        <f t="shared" si="58"/>
        <v>4019</v>
      </c>
      <c r="I32" s="22">
        <f t="shared" si="59"/>
        <v>799</v>
      </c>
      <c r="J32" s="22">
        <f t="shared" si="60"/>
        <v>0</v>
      </c>
      <c r="K32" s="86">
        <v>4179</v>
      </c>
      <c r="L32" s="22">
        <v>3461</v>
      </c>
      <c r="M32" s="22">
        <v>718</v>
      </c>
      <c r="N32" s="22">
        <v>0</v>
      </c>
      <c r="O32" s="22"/>
      <c r="P32" s="23">
        <f t="shared" si="36"/>
        <v>86.76</v>
      </c>
      <c r="Q32" s="23">
        <f t="shared" si="37"/>
        <v>86.12</v>
      </c>
      <c r="R32" s="23">
        <f t="shared" si="61"/>
        <v>89.86</v>
      </c>
      <c r="S32" s="23">
        <f t="shared" si="49"/>
        <v>0</v>
      </c>
      <c r="T32" s="22">
        <f t="shared" si="62"/>
        <v>-638</v>
      </c>
      <c r="U32" s="22">
        <f t="shared" si="62"/>
        <v>-558</v>
      </c>
      <c r="V32" s="22">
        <f t="shared" si="62"/>
        <v>-81</v>
      </c>
      <c r="W32" s="22">
        <f t="shared" si="62"/>
        <v>0</v>
      </c>
      <c r="X32" s="86">
        <f t="shared" si="63"/>
        <v>597</v>
      </c>
      <c r="Y32" s="22">
        <f t="shared" si="63"/>
        <v>494</v>
      </c>
      <c r="Z32" s="22">
        <f t="shared" si="63"/>
        <v>103</v>
      </c>
      <c r="AA32" s="22">
        <f t="shared" si="63"/>
        <v>0</v>
      </c>
      <c r="AB32" s="95">
        <f t="shared" si="64"/>
        <v>4079</v>
      </c>
      <c r="AC32" s="24">
        <f t="shared" si="64"/>
        <v>3428</v>
      </c>
      <c r="AD32" s="24">
        <f t="shared" si="64"/>
        <v>651</v>
      </c>
      <c r="AE32" s="24">
        <f t="shared" si="64"/>
        <v>0</v>
      </c>
      <c r="AF32" s="25">
        <f t="shared" si="39"/>
        <v>6.8</v>
      </c>
      <c r="AG32" s="25">
        <f t="shared" si="32"/>
        <v>6.9</v>
      </c>
      <c r="AH32" s="25">
        <f t="shared" si="33"/>
        <v>6.3</v>
      </c>
      <c r="AI32" s="25">
        <f t="shared" si="34"/>
        <v>0</v>
      </c>
      <c r="AJ32" s="43"/>
      <c r="AK32" s="25"/>
      <c r="AL32" s="25"/>
      <c r="AM32" s="22"/>
      <c r="AN32" s="98">
        <f t="shared" si="65"/>
        <v>0</v>
      </c>
      <c r="AO32" s="99"/>
      <c r="AP32" s="99"/>
      <c r="AQ32" s="99"/>
      <c r="AR32" s="26"/>
    </row>
    <row r="33" spans="1:44" ht="27.75" x14ac:dyDescent="0.3">
      <c r="A33" s="20">
        <v>14</v>
      </c>
      <c r="B33" s="58" t="s">
        <v>156</v>
      </c>
      <c r="C33" s="86">
        <v>32606</v>
      </c>
      <c r="D33" s="22">
        <v>32498</v>
      </c>
      <c r="E33" s="22">
        <v>108</v>
      </c>
      <c r="F33" s="22">
        <v>0</v>
      </c>
      <c r="G33" s="86">
        <f t="shared" si="57"/>
        <v>19020</v>
      </c>
      <c r="H33" s="22">
        <f t="shared" si="58"/>
        <v>18957</v>
      </c>
      <c r="I33" s="22">
        <f t="shared" si="59"/>
        <v>63</v>
      </c>
      <c r="J33" s="22">
        <f t="shared" si="60"/>
        <v>0</v>
      </c>
      <c r="K33" s="86">
        <v>9891</v>
      </c>
      <c r="L33" s="22">
        <v>9883</v>
      </c>
      <c r="M33" s="22">
        <v>8</v>
      </c>
      <c r="N33" s="22">
        <v>0</v>
      </c>
      <c r="O33" s="22"/>
      <c r="P33" s="23">
        <f t="shared" si="36"/>
        <v>52</v>
      </c>
      <c r="Q33" s="23">
        <f t="shared" si="37"/>
        <v>52.13</v>
      </c>
      <c r="R33" s="23">
        <f t="shared" si="61"/>
        <v>12.7</v>
      </c>
      <c r="S33" s="23">
        <f t="shared" si="49"/>
        <v>0</v>
      </c>
      <c r="T33" s="22">
        <f t="shared" si="62"/>
        <v>-9129</v>
      </c>
      <c r="U33" s="22">
        <f t="shared" si="62"/>
        <v>-9074</v>
      </c>
      <c r="V33" s="22">
        <f t="shared" si="62"/>
        <v>-55</v>
      </c>
      <c r="W33" s="22">
        <f t="shared" si="62"/>
        <v>0</v>
      </c>
      <c r="X33" s="86">
        <f t="shared" si="63"/>
        <v>1413</v>
      </c>
      <c r="Y33" s="22">
        <f t="shared" si="63"/>
        <v>1412</v>
      </c>
      <c r="Z33" s="22">
        <f t="shared" si="63"/>
        <v>1</v>
      </c>
      <c r="AA33" s="22">
        <f t="shared" si="63"/>
        <v>0</v>
      </c>
      <c r="AB33" s="95">
        <f t="shared" si="64"/>
        <v>22715</v>
      </c>
      <c r="AC33" s="24">
        <f t="shared" si="64"/>
        <v>22615</v>
      </c>
      <c r="AD33" s="24">
        <f t="shared" si="64"/>
        <v>100</v>
      </c>
      <c r="AE33" s="24">
        <f t="shared" si="64"/>
        <v>0</v>
      </c>
      <c r="AF33" s="25">
        <f t="shared" si="39"/>
        <v>16.100000000000001</v>
      </c>
      <c r="AG33" s="25">
        <f t="shared" si="32"/>
        <v>16</v>
      </c>
      <c r="AH33" s="25">
        <f t="shared" si="33"/>
        <v>100</v>
      </c>
      <c r="AI33" s="25">
        <f t="shared" si="34"/>
        <v>0</v>
      </c>
      <c r="AJ33" s="43"/>
      <c r="AK33" s="25"/>
      <c r="AL33" s="25"/>
      <c r="AM33" s="22"/>
      <c r="AN33" s="98">
        <f t="shared" si="65"/>
        <v>0</v>
      </c>
      <c r="AO33" s="99"/>
      <c r="AP33" s="99"/>
      <c r="AQ33" s="99"/>
      <c r="AR33" s="26"/>
    </row>
    <row r="34" spans="1:44" ht="27" x14ac:dyDescent="0.3">
      <c r="A34" s="32"/>
      <c r="B34" s="111" t="s">
        <v>35</v>
      </c>
      <c r="C34" s="34">
        <v>40864</v>
      </c>
      <c r="D34" s="34">
        <v>39387</v>
      </c>
      <c r="E34" s="34">
        <v>1477</v>
      </c>
      <c r="F34" s="34">
        <v>0</v>
      </c>
      <c r="G34" s="34">
        <f t="shared" ref="G34:AQ34" si="66">G31+G32+G33</f>
        <v>23837</v>
      </c>
      <c r="H34" s="34">
        <f t="shared" si="66"/>
        <v>22976</v>
      </c>
      <c r="I34" s="34">
        <f t="shared" si="66"/>
        <v>862</v>
      </c>
      <c r="J34" s="34">
        <f t="shared" si="66"/>
        <v>0</v>
      </c>
      <c r="K34" s="34">
        <v>14070</v>
      </c>
      <c r="L34" s="34">
        <v>13344</v>
      </c>
      <c r="M34" s="34">
        <v>726</v>
      </c>
      <c r="N34" s="34">
        <v>0</v>
      </c>
      <c r="O34" s="34"/>
      <c r="P34" s="30">
        <f t="shared" si="36"/>
        <v>59.03</v>
      </c>
      <c r="Q34" s="30">
        <f t="shared" si="37"/>
        <v>58.08</v>
      </c>
      <c r="R34" s="30">
        <f t="shared" si="61"/>
        <v>84.22</v>
      </c>
      <c r="S34" s="30">
        <f t="shared" si="49"/>
        <v>0</v>
      </c>
      <c r="T34" s="34">
        <f t="shared" si="66"/>
        <v>-9767</v>
      </c>
      <c r="U34" s="34">
        <f t="shared" si="66"/>
        <v>-9632</v>
      </c>
      <c r="V34" s="34">
        <f t="shared" si="66"/>
        <v>-136</v>
      </c>
      <c r="W34" s="34">
        <f t="shared" si="66"/>
        <v>0</v>
      </c>
      <c r="X34" s="34">
        <f t="shared" si="66"/>
        <v>2010</v>
      </c>
      <c r="Y34" s="34">
        <f t="shared" si="66"/>
        <v>1906</v>
      </c>
      <c r="Z34" s="34">
        <f t="shared" si="66"/>
        <v>104</v>
      </c>
      <c r="AA34" s="34">
        <f t="shared" si="66"/>
        <v>0</v>
      </c>
      <c r="AB34" s="34">
        <f t="shared" si="66"/>
        <v>26794</v>
      </c>
      <c r="AC34" s="34">
        <f t="shared" si="66"/>
        <v>26043</v>
      </c>
      <c r="AD34" s="34">
        <f t="shared" si="66"/>
        <v>751</v>
      </c>
      <c r="AE34" s="34">
        <f t="shared" si="66"/>
        <v>0</v>
      </c>
      <c r="AF34" s="31">
        <f t="shared" si="39"/>
        <v>13.3</v>
      </c>
      <c r="AG34" s="31">
        <f t="shared" si="32"/>
        <v>13.7</v>
      </c>
      <c r="AH34" s="31">
        <f t="shared" si="33"/>
        <v>7.2</v>
      </c>
      <c r="AI34" s="31">
        <f t="shared" si="34"/>
        <v>0</v>
      </c>
      <c r="AJ34" s="31">
        <f t="shared" si="66"/>
        <v>0</v>
      </c>
      <c r="AK34" s="31">
        <f t="shared" si="66"/>
        <v>0</v>
      </c>
      <c r="AL34" s="31">
        <f t="shared" si="66"/>
        <v>0</v>
      </c>
      <c r="AM34" s="34">
        <f t="shared" si="66"/>
        <v>0</v>
      </c>
      <c r="AN34" s="34">
        <f t="shared" si="66"/>
        <v>0</v>
      </c>
      <c r="AO34" s="34">
        <f t="shared" si="66"/>
        <v>0</v>
      </c>
      <c r="AP34" s="34">
        <f t="shared" si="66"/>
        <v>0</v>
      </c>
      <c r="AQ34" s="34">
        <f t="shared" si="66"/>
        <v>0</v>
      </c>
      <c r="AR34" s="34"/>
    </row>
    <row r="35" spans="1:44" ht="27.75" x14ac:dyDescent="0.35">
      <c r="A35" s="20">
        <v>15</v>
      </c>
      <c r="B35" s="58" t="s">
        <v>36</v>
      </c>
      <c r="C35" s="86">
        <v>6544</v>
      </c>
      <c r="D35" s="22">
        <v>6544</v>
      </c>
      <c r="E35" s="22">
        <v>0</v>
      </c>
      <c r="F35" s="22">
        <v>0</v>
      </c>
      <c r="G35" s="86">
        <f t="shared" ref="G35:G59" si="67">ROUND(C35/12*$H$5,0)</f>
        <v>3817</v>
      </c>
      <c r="H35" s="22">
        <f t="shared" ref="H35:H59" si="68">ROUND(D35/12*$H$5,0)</f>
        <v>3817</v>
      </c>
      <c r="I35" s="22">
        <f t="shared" ref="I35:I59" si="69">ROUND(E35/12*$H$5,0)</f>
        <v>0</v>
      </c>
      <c r="J35" s="22">
        <f t="shared" ref="J35:J59" si="70">ROUND(F35/12*$H$5,0)</f>
        <v>0</v>
      </c>
      <c r="K35" s="86">
        <v>3406</v>
      </c>
      <c r="L35" s="22">
        <v>3406</v>
      </c>
      <c r="M35" s="22">
        <v>0</v>
      </c>
      <c r="N35" s="22">
        <v>0</v>
      </c>
      <c r="O35" s="22"/>
      <c r="P35" s="23">
        <f t="shared" si="36"/>
        <v>89.23</v>
      </c>
      <c r="Q35" s="23">
        <f>IFERROR(ROUND(L35/H35*100,2),0)</f>
        <v>89.23</v>
      </c>
      <c r="R35" s="23">
        <f t="shared" ref="R35:R61" si="71">IFERROR(ROUND(M35/I35*100,2),0)</f>
        <v>0</v>
      </c>
      <c r="S35" s="23">
        <f t="shared" si="49"/>
        <v>0</v>
      </c>
      <c r="T35" s="22">
        <f t="shared" ref="T35:T59" si="72">ROUND(K35-G35,0)</f>
        <v>-411</v>
      </c>
      <c r="U35" s="22">
        <f t="shared" ref="U35:U59" si="73">ROUND(L35-H35,0)</f>
        <v>-411</v>
      </c>
      <c r="V35" s="22">
        <f t="shared" ref="V35:V59" si="74">ROUND(M35-I35,0)</f>
        <v>0</v>
      </c>
      <c r="W35" s="22">
        <f t="shared" ref="W35:W59" si="75">ROUND(N35-J35,0)</f>
        <v>0</v>
      </c>
      <c r="X35" s="91">
        <f t="shared" ref="X35:X59" si="76">ROUND(K35/$X$5,0)</f>
        <v>487</v>
      </c>
      <c r="Y35" s="35">
        <f t="shared" ref="Y35:Y59" si="77">ROUND(L35/$X$5,0)</f>
        <v>487</v>
      </c>
      <c r="Z35" s="35">
        <f t="shared" ref="Z35:Z59" si="78">ROUND(M35/$X$5,0)</f>
        <v>0</v>
      </c>
      <c r="AA35" s="35">
        <f t="shared" ref="AA35:AA59" si="79">ROUND(N35/$X$5,0)</f>
        <v>0</v>
      </c>
      <c r="AB35" s="95">
        <f t="shared" ref="AB35:AB59" si="80">ROUND((C35-K35),0)</f>
        <v>3138</v>
      </c>
      <c r="AC35" s="24">
        <f t="shared" ref="AC35:AC59" si="81">ROUND((D35-L35),0)</f>
        <v>3138</v>
      </c>
      <c r="AD35" s="24">
        <f t="shared" ref="AD35:AD59" si="82">ROUND((E35-M35),0)</f>
        <v>0</v>
      </c>
      <c r="AE35" s="24">
        <f t="shared" ref="AE35:AE59" si="83">ROUND((F35-N35),0)</f>
        <v>0</v>
      </c>
      <c r="AF35" s="25">
        <f t="shared" si="39"/>
        <v>6.4</v>
      </c>
      <c r="AG35" s="25">
        <f t="shared" si="32"/>
        <v>6.4</v>
      </c>
      <c r="AH35" s="25">
        <f t="shared" si="33"/>
        <v>0</v>
      </c>
      <c r="AI35" s="25">
        <f t="shared" si="34"/>
        <v>0</v>
      </c>
      <c r="AJ35" s="43"/>
      <c r="AK35" s="113"/>
      <c r="AL35" s="25"/>
      <c r="AM35" s="22"/>
      <c r="AN35" s="98">
        <f t="shared" ref="AN35:AN59" si="84">AO35+AP35+AQ35</f>
        <v>0</v>
      </c>
      <c r="AO35" s="99"/>
      <c r="AP35" s="99"/>
      <c r="AQ35" s="99"/>
      <c r="AR35" s="107"/>
    </row>
    <row r="36" spans="1:44" ht="27.75" x14ac:dyDescent="0.35">
      <c r="A36" s="20">
        <f>A35+1</f>
        <v>16</v>
      </c>
      <c r="B36" s="58" t="s">
        <v>37</v>
      </c>
      <c r="C36" s="86">
        <v>8085</v>
      </c>
      <c r="D36" s="22">
        <v>8085</v>
      </c>
      <c r="E36" s="22">
        <v>0</v>
      </c>
      <c r="F36" s="22">
        <v>0</v>
      </c>
      <c r="G36" s="86">
        <f t="shared" si="67"/>
        <v>4716</v>
      </c>
      <c r="H36" s="22">
        <f t="shared" si="68"/>
        <v>4716</v>
      </c>
      <c r="I36" s="22">
        <f t="shared" si="69"/>
        <v>0</v>
      </c>
      <c r="J36" s="22">
        <f t="shared" si="70"/>
        <v>0</v>
      </c>
      <c r="K36" s="86">
        <v>4758</v>
      </c>
      <c r="L36" s="22">
        <v>4758</v>
      </c>
      <c r="M36" s="22">
        <v>0</v>
      </c>
      <c r="N36" s="22">
        <v>0</v>
      </c>
      <c r="O36" s="22"/>
      <c r="P36" s="23">
        <f t="shared" si="36"/>
        <v>100.89</v>
      </c>
      <c r="Q36" s="23">
        <f t="shared" si="37"/>
        <v>100.89</v>
      </c>
      <c r="R36" s="23">
        <f t="shared" si="71"/>
        <v>0</v>
      </c>
      <c r="S36" s="23">
        <f t="shared" si="49"/>
        <v>0</v>
      </c>
      <c r="T36" s="22">
        <f t="shared" si="72"/>
        <v>42</v>
      </c>
      <c r="U36" s="22">
        <f t="shared" si="73"/>
        <v>42</v>
      </c>
      <c r="V36" s="22">
        <f t="shared" si="74"/>
        <v>0</v>
      </c>
      <c r="W36" s="22">
        <f t="shared" si="75"/>
        <v>0</v>
      </c>
      <c r="X36" s="91">
        <f t="shared" si="76"/>
        <v>680</v>
      </c>
      <c r="Y36" s="35">
        <f t="shared" si="77"/>
        <v>680</v>
      </c>
      <c r="Z36" s="35">
        <f t="shared" si="78"/>
        <v>0</v>
      </c>
      <c r="AA36" s="35">
        <f t="shared" si="79"/>
        <v>0</v>
      </c>
      <c r="AB36" s="95">
        <f t="shared" si="80"/>
        <v>3327</v>
      </c>
      <c r="AC36" s="24">
        <f t="shared" si="81"/>
        <v>3327</v>
      </c>
      <c r="AD36" s="24">
        <f t="shared" si="82"/>
        <v>0</v>
      </c>
      <c r="AE36" s="24">
        <f t="shared" si="83"/>
        <v>0</v>
      </c>
      <c r="AF36" s="25">
        <f t="shared" si="39"/>
        <v>4.9000000000000004</v>
      </c>
      <c r="AG36" s="25">
        <f t="shared" si="32"/>
        <v>4.9000000000000004</v>
      </c>
      <c r="AH36" s="25">
        <f t="shared" si="33"/>
        <v>0</v>
      </c>
      <c r="AI36" s="25">
        <f t="shared" si="34"/>
        <v>0</v>
      </c>
      <c r="AJ36" s="43" t="s">
        <v>139</v>
      </c>
      <c r="AK36" s="113">
        <v>1100</v>
      </c>
      <c r="AL36" s="25"/>
      <c r="AM36" s="22"/>
      <c r="AN36" s="98">
        <f t="shared" si="84"/>
        <v>0</v>
      </c>
      <c r="AO36" s="99"/>
      <c r="AP36" s="99"/>
      <c r="AQ36" s="99"/>
      <c r="AR36" s="107"/>
    </row>
    <row r="37" spans="1:44" ht="27.75" x14ac:dyDescent="0.3">
      <c r="A37" s="20">
        <f t="shared" ref="A37:A59" si="85">A36+1</f>
        <v>17</v>
      </c>
      <c r="B37" s="58" t="s">
        <v>38</v>
      </c>
      <c r="C37" s="86">
        <v>11214</v>
      </c>
      <c r="D37" s="22">
        <v>11214</v>
      </c>
      <c r="E37" s="22">
        <v>0</v>
      </c>
      <c r="F37" s="22">
        <v>0</v>
      </c>
      <c r="G37" s="86">
        <f t="shared" si="67"/>
        <v>6542</v>
      </c>
      <c r="H37" s="22">
        <f t="shared" si="68"/>
        <v>6542</v>
      </c>
      <c r="I37" s="22">
        <f t="shared" si="69"/>
        <v>0</v>
      </c>
      <c r="J37" s="22">
        <f t="shared" si="70"/>
        <v>0</v>
      </c>
      <c r="K37" s="86">
        <v>6917</v>
      </c>
      <c r="L37" s="22">
        <v>6917</v>
      </c>
      <c r="M37" s="22">
        <v>0</v>
      </c>
      <c r="N37" s="22">
        <v>0</v>
      </c>
      <c r="O37" s="22"/>
      <c r="P37" s="23">
        <f t="shared" si="36"/>
        <v>105.73</v>
      </c>
      <c r="Q37" s="23">
        <f t="shared" si="37"/>
        <v>105.73</v>
      </c>
      <c r="R37" s="23">
        <f t="shared" si="71"/>
        <v>0</v>
      </c>
      <c r="S37" s="23">
        <f t="shared" si="49"/>
        <v>0</v>
      </c>
      <c r="T37" s="22">
        <f t="shared" si="72"/>
        <v>375</v>
      </c>
      <c r="U37" s="22">
        <f t="shared" si="73"/>
        <v>375</v>
      </c>
      <c r="V37" s="22">
        <f t="shared" si="74"/>
        <v>0</v>
      </c>
      <c r="W37" s="22">
        <f t="shared" si="75"/>
        <v>0</v>
      </c>
      <c r="X37" s="91">
        <f t="shared" si="76"/>
        <v>988</v>
      </c>
      <c r="Y37" s="35">
        <f t="shared" si="77"/>
        <v>988</v>
      </c>
      <c r="Z37" s="35">
        <f t="shared" si="78"/>
        <v>0</v>
      </c>
      <c r="AA37" s="35">
        <f t="shared" si="79"/>
        <v>0</v>
      </c>
      <c r="AB37" s="95">
        <f t="shared" si="80"/>
        <v>4297</v>
      </c>
      <c r="AC37" s="24">
        <f t="shared" si="81"/>
        <v>4297</v>
      </c>
      <c r="AD37" s="24">
        <f t="shared" si="82"/>
        <v>0</v>
      </c>
      <c r="AE37" s="24">
        <f t="shared" si="83"/>
        <v>0</v>
      </c>
      <c r="AF37" s="25">
        <f t="shared" si="39"/>
        <v>4.3</v>
      </c>
      <c r="AG37" s="25">
        <f t="shared" si="32"/>
        <v>4.3</v>
      </c>
      <c r="AH37" s="25">
        <f t="shared" si="33"/>
        <v>0</v>
      </c>
      <c r="AI37" s="25">
        <f t="shared" si="34"/>
        <v>0</v>
      </c>
      <c r="AJ37" s="43"/>
      <c r="AK37" s="113"/>
      <c r="AL37" s="25"/>
      <c r="AM37" s="22"/>
      <c r="AN37" s="98">
        <f t="shared" si="84"/>
        <v>0</v>
      </c>
      <c r="AO37" s="99"/>
      <c r="AP37" s="99"/>
      <c r="AQ37" s="99"/>
      <c r="AR37" s="26"/>
    </row>
    <row r="38" spans="1:44" ht="27.75" x14ac:dyDescent="0.3">
      <c r="A38" s="20">
        <f t="shared" si="85"/>
        <v>18</v>
      </c>
      <c r="B38" s="58" t="s">
        <v>39</v>
      </c>
      <c r="C38" s="86">
        <v>14799</v>
      </c>
      <c r="D38" s="22">
        <v>14799</v>
      </c>
      <c r="E38" s="22">
        <v>0</v>
      </c>
      <c r="F38" s="22">
        <v>0</v>
      </c>
      <c r="G38" s="86">
        <f t="shared" si="67"/>
        <v>8633</v>
      </c>
      <c r="H38" s="22">
        <f t="shared" si="68"/>
        <v>8633</v>
      </c>
      <c r="I38" s="22">
        <f t="shared" si="69"/>
        <v>0</v>
      </c>
      <c r="J38" s="22">
        <f t="shared" si="70"/>
        <v>0</v>
      </c>
      <c r="K38" s="86">
        <v>9455</v>
      </c>
      <c r="L38" s="22">
        <v>9455</v>
      </c>
      <c r="M38" s="22">
        <v>0</v>
      </c>
      <c r="N38" s="22">
        <v>0</v>
      </c>
      <c r="O38" s="22"/>
      <c r="P38" s="23">
        <f t="shared" si="36"/>
        <v>109.52</v>
      </c>
      <c r="Q38" s="23">
        <f t="shared" si="37"/>
        <v>109.52</v>
      </c>
      <c r="R38" s="23">
        <f t="shared" si="71"/>
        <v>0</v>
      </c>
      <c r="S38" s="23">
        <f t="shared" si="49"/>
        <v>0</v>
      </c>
      <c r="T38" s="22">
        <f t="shared" si="72"/>
        <v>822</v>
      </c>
      <c r="U38" s="22">
        <f t="shared" si="73"/>
        <v>822</v>
      </c>
      <c r="V38" s="22">
        <f t="shared" si="74"/>
        <v>0</v>
      </c>
      <c r="W38" s="22">
        <f t="shared" si="75"/>
        <v>0</v>
      </c>
      <c r="X38" s="91">
        <f t="shared" si="76"/>
        <v>1351</v>
      </c>
      <c r="Y38" s="35">
        <f t="shared" si="77"/>
        <v>1351</v>
      </c>
      <c r="Z38" s="35">
        <f t="shared" si="78"/>
        <v>0</v>
      </c>
      <c r="AA38" s="35">
        <f t="shared" si="79"/>
        <v>0</v>
      </c>
      <c r="AB38" s="95">
        <f t="shared" si="80"/>
        <v>5344</v>
      </c>
      <c r="AC38" s="24">
        <f t="shared" si="81"/>
        <v>5344</v>
      </c>
      <c r="AD38" s="24">
        <f t="shared" si="82"/>
        <v>0</v>
      </c>
      <c r="AE38" s="24">
        <f t="shared" si="83"/>
        <v>0</v>
      </c>
      <c r="AF38" s="25">
        <f t="shared" si="39"/>
        <v>4</v>
      </c>
      <c r="AG38" s="25">
        <f t="shared" si="32"/>
        <v>4</v>
      </c>
      <c r="AH38" s="25">
        <f t="shared" si="33"/>
        <v>0</v>
      </c>
      <c r="AI38" s="25">
        <f t="shared" si="34"/>
        <v>0</v>
      </c>
      <c r="AJ38" s="43"/>
      <c r="AK38" s="113"/>
      <c r="AL38" s="25"/>
      <c r="AM38" s="36"/>
      <c r="AN38" s="102">
        <f t="shared" si="84"/>
        <v>0</v>
      </c>
      <c r="AO38" s="103"/>
      <c r="AP38" s="103"/>
      <c r="AQ38" s="103"/>
      <c r="AR38" s="26"/>
    </row>
    <row r="39" spans="1:44" ht="27.75" x14ac:dyDescent="0.3">
      <c r="A39" s="20">
        <f t="shared" si="85"/>
        <v>19</v>
      </c>
      <c r="B39" s="58" t="s">
        <v>40</v>
      </c>
      <c r="C39" s="86">
        <v>7612</v>
      </c>
      <c r="D39" s="22">
        <v>7612</v>
      </c>
      <c r="E39" s="22">
        <v>0</v>
      </c>
      <c r="F39" s="22">
        <v>0</v>
      </c>
      <c r="G39" s="86">
        <f t="shared" si="67"/>
        <v>4440</v>
      </c>
      <c r="H39" s="22">
        <f t="shared" si="68"/>
        <v>4440</v>
      </c>
      <c r="I39" s="22">
        <f t="shared" si="69"/>
        <v>0</v>
      </c>
      <c r="J39" s="22">
        <f t="shared" si="70"/>
        <v>0</v>
      </c>
      <c r="K39" s="86">
        <v>4805</v>
      </c>
      <c r="L39" s="22">
        <v>4805</v>
      </c>
      <c r="M39" s="22">
        <v>0</v>
      </c>
      <c r="N39" s="22">
        <v>0</v>
      </c>
      <c r="O39" s="22"/>
      <c r="P39" s="23">
        <f t="shared" si="36"/>
        <v>108.22</v>
      </c>
      <c r="Q39" s="23">
        <f t="shared" si="37"/>
        <v>108.22</v>
      </c>
      <c r="R39" s="23">
        <f t="shared" si="71"/>
        <v>0</v>
      </c>
      <c r="S39" s="23">
        <f t="shared" si="49"/>
        <v>0</v>
      </c>
      <c r="T39" s="22">
        <f t="shared" si="72"/>
        <v>365</v>
      </c>
      <c r="U39" s="22">
        <f t="shared" si="73"/>
        <v>365</v>
      </c>
      <c r="V39" s="22">
        <f t="shared" si="74"/>
        <v>0</v>
      </c>
      <c r="W39" s="22">
        <f t="shared" si="75"/>
        <v>0</v>
      </c>
      <c r="X39" s="91">
        <f t="shared" si="76"/>
        <v>686</v>
      </c>
      <c r="Y39" s="35">
        <f t="shared" si="77"/>
        <v>686</v>
      </c>
      <c r="Z39" s="35">
        <f t="shared" si="78"/>
        <v>0</v>
      </c>
      <c r="AA39" s="35">
        <f t="shared" si="79"/>
        <v>0</v>
      </c>
      <c r="AB39" s="95">
        <f t="shared" si="80"/>
        <v>2807</v>
      </c>
      <c r="AC39" s="24">
        <f t="shared" si="81"/>
        <v>2807</v>
      </c>
      <c r="AD39" s="24">
        <f t="shared" si="82"/>
        <v>0</v>
      </c>
      <c r="AE39" s="24">
        <f t="shared" si="83"/>
        <v>0</v>
      </c>
      <c r="AF39" s="25">
        <f t="shared" si="39"/>
        <v>4.0999999999999996</v>
      </c>
      <c r="AG39" s="25">
        <f t="shared" si="32"/>
        <v>4.0999999999999996</v>
      </c>
      <c r="AH39" s="25">
        <f t="shared" si="33"/>
        <v>0</v>
      </c>
      <c r="AI39" s="25">
        <f t="shared" si="34"/>
        <v>0</v>
      </c>
      <c r="AJ39" s="43"/>
      <c r="AK39" s="113"/>
      <c r="AL39" s="25"/>
      <c r="AM39" s="36"/>
      <c r="AN39" s="102">
        <f t="shared" si="84"/>
        <v>0</v>
      </c>
      <c r="AO39" s="103"/>
      <c r="AP39" s="103"/>
      <c r="AQ39" s="103"/>
      <c r="AR39" s="26"/>
    </row>
    <row r="40" spans="1:44" ht="27.75" x14ac:dyDescent="0.35">
      <c r="A40" s="20">
        <f t="shared" si="85"/>
        <v>20</v>
      </c>
      <c r="B40" s="58" t="s">
        <v>41</v>
      </c>
      <c r="C40" s="86">
        <v>2372</v>
      </c>
      <c r="D40" s="22">
        <v>2372</v>
      </c>
      <c r="E40" s="22">
        <v>0</v>
      </c>
      <c r="F40" s="22">
        <v>0</v>
      </c>
      <c r="G40" s="86">
        <f t="shared" si="67"/>
        <v>1384</v>
      </c>
      <c r="H40" s="22">
        <f>ROUND(D40/12*$H$5,0)</f>
        <v>1384</v>
      </c>
      <c r="I40" s="22">
        <f t="shared" si="69"/>
        <v>0</v>
      </c>
      <c r="J40" s="22">
        <f t="shared" si="70"/>
        <v>0</v>
      </c>
      <c r="K40" s="86">
        <v>2376</v>
      </c>
      <c r="L40" s="22">
        <v>2376</v>
      </c>
      <c r="M40" s="22">
        <v>0</v>
      </c>
      <c r="N40" s="22">
        <v>0</v>
      </c>
      <c r="O40" s="22"/>
      <c r="P40" s="23">
        <f t="shared" si="36"/>
        <v>171.68</v>
      </c>
      <c r="Q40" s="23">
        <f>IFERROR(ROUND(L40/H40*100,2),0)</f>
        <v>171.68</v>
      </c>
      <c r="R40" s="23">
        <f t="shared" si="71"/>
        <v>0</v>
      </c>
      <c r="S40" s="23">
        <f t="shared" si="49"/>
        <v>0</v>
      </c>
      <c r="T40" s="22">
        <f t="shared" si="72"/>
        <v>992</v>
      </c>
      <c r="U40" s="22">
        <f t="shared" si="73"/>
        <v>992</v>
      </c>
      <c r="V40" s="22">
        <f t="shared" si="74"/>
        <v>0</v>
      </c>
      <c r="W40" s="22">
        <f t="shared" si="75"/>
        <v>0</v>
      </c>
      <c r="X40" s="91">
        <f t="shared" si="76"/>
        <v>339</v>
      </c>
      <c r="Y40" s="35">
        <f t="shared" si="77"/>
        <v>339</v>
      </c>
      <c r="Z40" s="35">
        <f t="shared" si="78"/>
        <v>0</v>
      </c>
      <c r="AA40" s="35">
        <f t="shared" si="79"/>
        <v>0</v>
      </c>
      <c r="AB40" s="95">
        <f t="shared" si="80"/>
        <v>-4</v>
      </c>
      <c r="AC40" s="24">
        <f t="shared" si="81"/>
        <v>-4</v>
      </c>
      <c r="AD40" s="24">
        <f t="shared" si="82"/>
        <v>0</v>
      </c>
      <c r="AE40" s="24">
        <f t="shared" si="83"/>
        <v>0</v>
      </c>
      <c r="AF40" s="25">
        <f t="shared" si="39"/>
        <v>0</v>
      </c>
      <c r="AG40" s="25">
        <f t="shared" si="32"/>
        <v>0</v>
      </c>
      <c r="AH40" s="25">
        <f t="shared" si="33"/>
        <v>0</v>
      </c>
      <c r="AI40" s="25">
        <f t="shared" si="34"/>
        <v>0</v>
      </c>
      <c r="AJ40" s="43"/>
      <c r="AK40" s="113"/>
      <c r="AL40" s="25"/>
      <c r="AM40" s="36"/>
      <c r="AN40" s="102">
        <f t="shared" si="84"/>
        <v>4</v>
      </c>
      <c r="AO40" s="103">
        <v>4</v>
      </c>
      <c r="AP40" s="103"/>
      <c r="AQ40" s="103"/>
      <c r="AR40" s="39"/>
    </row>
    <row r="41" spans="1:44" ht="27.75" x14ac:dyDescent="0.3">
      <c r="A41" s="20">
        <f t="shared" si="85"/>
        <v>21</v>
      </c>
      <c r="B41" s="58" t="s">
        <v>157</v>
      </c>
      <c r="C41" s="86">
        <v>16634</v>
      </c>
      <c r="D41" s="22">
        <v>14019</v>
      </c>
      <c r="E41" s="22">
        <v>2615</v>
      </c>
      <c r="F41" s="22">
        <v>0</v>
      </c>
      <c r="G41" s="86">
        <f t="shared" si="67"/>
        <v>9703</v>
      </c>
      <c r="H41" s="22">
        <f t="shared" si="68"/>
        <v>8178</v>
      </c>
      <c r="I41" s="22">
        <f t="shared" si="69"/>
        <v>1525</v>
      </c>
      <c r="J41" s="22">
        <f t="shared" si="70"/>
        <v>0</v>
      </c>
      <c r="K41" s="86">
        <v>14359</v>
      </c>
      <c r="L41" s="22">
        <v>13402</v>
      </c>
      <c r="M41" s="22">
        <v>957</v>
      </c>
      <c r="N41" s="22">
        <v>0</v>
      </c>
      <c r="O41" s="22"/>
      <c r="P41" s="23">
        <f t="shared" si="36"/>
        <v>147.99</v>
      </c>
      <c r="Q41" s="23">
        <f t="shared" si="37"/>
        <v>163.88</v>
      </c>
      <c r="R41" s="23">
        <f t="shared" si="71"/>
        <v>62.75</v>
      </c>
      <c r="S41" s="23">
        <f t="shared" si="49"/>
        <v>0</v>
      </c>
      <c r="T41" s="22">
        <f t="shared" si="72"/>
        <v>4656</v>
      </c>
      <c r="U41" s="22">
        <f t="shared" si="73"/>
        <v>5224</v>
      </c>
      <c r="V41" s="22">
        <f t="shared" si="74"/>
        <v>-568</v>
      </c>
      <c r="W41" s="22">
        <f t="shared" si="75"/>
        <v>0</v>
      </c>
      <c r="X41" s="91">
        <f t="shared" si="76"/>
        <v>2051</v>
      </c>
      <c r="Y41" s="35">
        <f t="shared" si="77"/>
        <v>1915</v>
      </c>
      <c r="Z41" s="35">
        <f t="shared" si="78"/>
        <v>137</v>
      </c>
      <c r="AA41" s="35">
        <f t="shared" si="79"/>
        <v>0</v>
      </c>
      <c r="AB41" s="95">
        <f t="shared" si="80"/>
        <v>2275</v>
      </c>
      <c r="AC41" s="24">
        <f t="shared" si="81"/>
        <v>617</v>
      </c>
      <c r="AD41" s="24">
        <f t="shared" si="82"/>
        <v>1658</v>
      </c>
      <c r="AE41" s="24">
        <f t="shared" si="83"/>
        <v>0</v>
      </c>
      <c r="AF41" s="25">
        <f t="shared" si="39"/>
        <v>1.1000000000000001</v>
      </c>
      <c r="AG41" s="25">
        <f t="shared" si="32"/>
        <v>0.3</v>
      </c>
      <c r="AH41" s="25">
        <f t="shared" si="33"/>
        <v>12.1</v>
      </c>
      <c r="AI41" s="25">
        <f t="shared" si="34"/>
        <v>0</v>
      </c>
      <c r="AJ41" s="43"/>
      <c r="AK41" s="113">
        <v>7000</v>
      </c>
      <c r="AL41" s="25"/>
      <c r="AM41" s="36"/>
      <c r="AN41" s="102">
        <f t="shared" si="84"/>
        <v>7000</v>
      </c>
      <c r="AO41" s="103">
        <v>7000</v>
      </c>
      <c r="AP41" s="103"/>
      <c r="AQ41" s="103"/>
      <c r="AR41" s="26"/>
    </row>
    <row r="42" spans="1:44" ht="27.75" x14ac:dyDescent="0.3">
      <c r="A42" s="20">
        <f t="shared" si="85"/>
        <v>22</v>
      </c>
      <c r="B42" s="58" t="s">
        <v>43</v>
      </c>
      <c r="C42" s="86">
        <v>10512</v>
      </c>
      <c r="D42" s="22">
        <v>10512</v>
      </c>
      <c r="E42" s="22">
        <v>0</v>
      </c>
      <c r="F42" s="22">
        <v>0</v>
      </c>
      <c r="G42" s="86">
        <f t="shared" si="67"/>
        <v>6132</v>
      </c>
      <c r="H42" s="22">
        <f t="shared" si="68"/>
        <v>6132</v>
      </c>
      <c r="I42" s="22">
        <f t="shared" si="69"/>
        <v>0</v>
      </c>
      <c r="J42" s="22">
        <f t="shared" si="70"/>
        <v>0</v>
      </c>
      <c r="K42" s="86">
        <v>5965</v>
      </c>
      <c r="L42" s="22">
        <v>5965</v>
      </c>
      <c r="M42" s="22">
        <v>0</v>
      </c>
      <c r="N42" s="22">
        <v>0</v>
      </c>
      <c r="O42" s="22"/>
      <c r="P42" s="23">
        <f t="shared" si="36"/>
        <v>97.28</v>
      </c>
      <c r="Q42" s="23">
        <f t="shared" si="37"/>
        <v>97.28</v>
      </c>
      <c r="R42" s="23">
        <f t="shared" si="71"/>
        <v>0</v>
      </c>
      <c r="S42" s="23">
        <f t="shared" si="49"/>
        <v>0</v>
      </c>
      <c r="T42" s="22">
        <f t="shared" si="72"/>
        <v>-167</v>
      </c>
      <c r="U42" s="22">
        <f t="shared" si="73"/>
        <v>-167</v>
      </c>
      <c r="V42" s="22">
        <f t="shared" si="74"/>
        <v>0</v>
      </c>
      <c r="W42" s="22">
        <f t="shared" si="75"/>
        <v>0</v>
      </c>
      <c r="X42" s="91">
        <f t="shared" si="76"/>
        <v>852</v>
      </c>
      <c r="Y42" s="35">
        <f t="shared" si="77"/>
        <v>852</v>
      </c>
      <c r="Z42" s="35">
        <f t="shared" si="78"/>
        <v>0</v>
      </c>
      <c r="AA42" s="35">
        <f t="shared" si="79"/>
        <v>0</v>
      </c>
      <c r="AB42" s="95">
        <f t="shared" si="80"/>
        <v>4547</v>
      </c>
      <c r="AC42" s="24">
        <f t="shared" si="81"/>
        <v>4547</v>
      </c>
      <c r="AD42" s="24">
        <f t="shared" si="82"/>
        <v>0</v>
      </c>
      <c r="AE42" s="24">
        <f t="shared" si="83"/>
        <v>0</v>
      </c>
      <c r="AF42" s="25">
        <f t="shared" si="39"/>
        <v>5.3</v>
      </c>
      <c r="AG42" s="25">
        <f t="shared" si="32"/>
        <v>5.3</v>
      </c>
      <c r="AH42" s="25">
        <f t="shared" si="33"/>
        <v>0</v>
      </c>
      <c r="AI42" s="25">
        <f t="shared" si="34"/>
        <v>0</v>
      </c>
      <c r="AJ42" s="43"/>
      <c r="AK42" s="113"/>
      <c r="AL42" s="25"/>
      <c r="AM42" s="36"/>
      <c r="AN42" s="102">
        <f t="shared" si="84"/>
        <v>0</v>
      </c>
      <c r="AO42" s="103"/>
      <c r="AP42" s="103"/>
      <c r="AQ42" s="103"/>
      <c r="AR42" s="26"/>
    </row>
    <row r="43" spans="1:44" ht="27.75" x14ac:dyDescent="0.3">
      <c r="A43" s="20">
        <f t="shared" si="85"/>
        <v>23</v>
      </c>
      <c r="B43" s="58" t="s">
        <v>44</v>
      </c>
      <c r="C43" s="86">
        <v>3611</v>
      </c>
      <c r="D43" s="22">
        <v>3611</v>
      </c>
      <c r="E43" s="22">
        <v>0</v>
      </c>
      <c r="F43" s="22">
        <v>0</v>
      </c>
      <c r="G43" s="86">
        <f t="shared" si="67"/>
        <v>2106</v>
      </c>
      <c r="H43" s="22">
        <f>ROUND(D43/12*$H$5,0)</f>
        <v>2106</v>
      </c>
      <c r="I43" s="22">
        <f t="shared" si="69"/>
        <v>0</v>
      </c>
      <c r="J43" s="22">
        <f t="shared" si="70"/>
        <v>0</v>
      </c>
      <c r="K43" s="86">
        <v>2210</v>
      </c>
      <c r="L43" s="22">
        <v>2210</v>
      </c>
      <c r="M43" s="22">
        <v>0</v>
      </c>
      <c r="N43" s="22">
        <v>0</v>
      </c>
      <c r="O43" s="22"/>
      <c r="P43" s="23">
        <f t="shared" si="36"/>
        <v>104.94</v>
      </c>
      <c r="Q43" s="23">
        <f t="shared" si="37"/>
        <v>104.94</v>
      </c>
      <c r="R43" s="23">
        <f t="shared" si="71"/>
        <v>0</v>
      </c>
      <c r="S43" s="23">
        <f t="shared" si="49"/>
        <v>0</v>
      </c>
      <c r="T43" s="22">
        <f t="shared" si="72"/>
        <v>104</v>
      </c>
      <c r="U43" s="22">
        <f t="shared" si="73"/>
        <v>104</v>
      </c>
      <c r="V43" s="22">
        <f t="shared" si="74"/>
        <v>0</v>
      </c>
      <c r="W43" s="22">
        <f t="shared" si="75"/>
        <v>0</v>
      </c>
      <c r="X43" s="91">
        <f t="shared" si="76"/>
        <v>316</v>
      </c>
      <c r="Y43" s="35">
        <f t="shared" si="77"/>
        <v>316</v>
      </c>
      <c r="Z43" s="35">
        <f t="shared" si="78"/>
        <v>0</v>
      </c>
      <c r="AA43" s="35">
        <f t="shared" si="79"/>
        <v>0</v>
      </c>
      <c r="AB43" s="95">
        <f t="shared" si="80"/>
        <v>1401</v>
      </c>
      <c r="AC43" s="24">
        <f t="shared" si="81"/>
        <v>1401</v>
      </c>
      <c r="AD43" s="24">
        <f t="shared" si="82"/>
        <v>0</v>
      </c>
      <c r="AE43" s="24">
        <f t="shared" si="83"/>
        <v>0</v>
      </c>
      <c r="AF43" s="25">
        <f t="shared" si="39"/>
        <v>4.4000000000000004</v>
      </c>
      <c r="AG43" s="25">
        <f t="shared" si="32"/>
        <v>4.4000000000000004</v>
      </c>
      <c r="AH43" s="25">
        <f t="shared" si="33"/>
        <v>0</v>
      </c>
      <c r="AI43" s="25">
        <f t="shared" si="34"/>
        <v>0</v>
      </c>
      <c r="AJ43" s="43"/>
      <c r="AK43" s="113"/>
      <c r="AL43" s="25"/>
      <c r="AM43" s="36"/>
      <c r="AN43" s="102">
        <f t="shared" si="84"/>
        <v>0</v>
      </c>
      <c r="AO43" s="103"/>
      <c r="AP43" s="103"/>
      <c r="AQ43" s="103"/>
      <c r="AR43" s="26"/>
    </row>
    <row r="44" spans="1:44" ht="27.75" x14ac:dyDescent="0.3">
      <c r="A44" s="20">
        <f t="shared" si="85"/>
        <v>24</v>
      </c>
      <c r="B44" s="58" t="s">
        <v>45</v>
      </c>
      <c r="C44" s="86">
        <v>4148</v>
      </c>
      <c r="D44" s="22">
        <v>4148</v>
      </c>
      <c r="E44" s="22">
        <v>0</v>
      </c>
      <c r="F44" s="22">
        <v>0</v>
      </c>
      <c r="G44" s="86">
        <f t="shared" si="67"/>
        <v>2420</v>
      </c>
      <c r="H44" s="22">
        <f t="shared" si="68"/>
        <v>2420</v>
      </c>
      <c r="I44" s="22">
        <f t="shared" si="69"/>
        <v>0</v>
      </c>
      <c r="J44" s="22">
        <f t="shared" si="70"/>
        <v>0</v>
      </c>
      <c r="K44" s="86">
        <v>2794</v>
      </c>
      <c r="L44" s="22">
        <v>2794</v>
      </c>
      <c r="M44" s="22">
        <v>0</v>
      </c>
      <c r="N44" s="22">
        <v>0</v>
      </c>
      <c r="O44" s="22"/>
      <c r="P44" s="23">
        <f t="shared" si="36"/>
        <v>115.45</v>
      </c>
      <c r="Q44" s="23">
        <f t="shared" si="37"/>
        <v>115.45</v>
      </c>
      <c r="R44" s="23">
        <f t="shared" si="71"/>
        <v>0</v>
      </c>
      <c r="S44" s="23">
        <f t="shared" si="49"/>
        <v>0</v>
      </c>
      <c r="T44" s="22">
        <f t="shared" si="72"/>
        <v>374</v>
      </c>
      <c r="U44" s="22">
        <f t="shared" si="73"/>
        <v>374</v>
      </c>
      <c r="V44" s="22">
        <f t="shared" si="74"/>
        <v>0</v>
      </c>
      <c r="W44" s="22">
        <f t="shared" si="75"/>
        <v>0</v>
      </c>
      <c r="X44" s="91">
        <f t="shared" si="76"/>
        <v>399</v>
      </c>
      <c r="Y44" s="35">
        <f t="shared" si="77"/>
        <v>399</v>
      </c>
      <c r="Z44" s="35">
        <f t="shared" si="78"/>
        <v>0</v>
      </c>
      <c r="AA44" s="35">
        <f t="shared" si="79"/>
        <v>0</v>
      </c>
      <c r="AB44" s="95">
        <f t="shared" si="80"/>
        <v>1354</v>
      </c>
      <c r="AC44" s="24">
        <f t="shared" si="81"/>
        <v>1354</v>
      </c>
      <c r="AD44" s="24">
        <f t="shared" si="82"/>
        <v>0</v>
      </c>
      <c r="AE44" s="24">
        <f t="shared" si="83"/>
        <v>0</v>
      </c>
      <c r="AF44" s="25">
        <f t="shared" si="39"/>
        <v>3.4</v>
      </c>
      <c r="AG44" s="25">
        <f t="shared" si="32"/>
        <v>3.4</v>
      </c>
      <c r="AH44" s="25">
        <f t="shared" si="33"/>
        <v>0</v>
      </c>
      <c r="AI44" s="25">
        <f t="shared" si="34"/>
        <v>0</v>
      </c>
      <c r="AJ44" s="43"/>
      <c r="AK44" s="113"/>
      <c r="AL44" s="25"/>
      <c r="AM44" s="36"/>
      <c r="AN44" s="102">
        <f t="shared" si="84"/>
        <v>0</v>
      </c>
      <c r="AO44" s="103"/>
      <c r="AP44" s="103"/>
      <c r="AQ44" s="103"/>
      <c r="AR44" s="26"/>
    </row>
    <row r="45" spans="1:44" ht="27.75" x14ac:dyDescent="0.3">
      <c r="A45" s="20">
        <f t="shared" si="85"/>
        <v>25</v>
      </c>
      <c r="B45" s="58" t="s">
        <v>46</v>
      </c>
      <c r="C45" s="86">
        <v>8319</v>
      </c>
      <c r="D45" s="22">
        <v>8319</v>
      </c>
      <c r="E45" s="22">
        <v>0</v>
      </c>
      <c r="F45" s="22">
        <v>0</v>
      </c>
      <c r="G45" s="86">
        <f t="shared" si="67"/>
        <v>4853</v>
      </c>
      <c r="H45" s="22">
        <f t="shared" si="68"/>
        <v>4853</v>
      </c>
      <c r="I45" s="22">
        <f t="shared" si="69"/>
        <v>0</v>
      </c>
      <c r="J45" s="22">
        <f t="shared" si="70"/>
        <v>0</v>
      </c>
      <c r="K45" s="86">
        <v>5284</v>
      </c>
      <c r="L45" s="22">
        <v>5284</v>
      </c>
      <c r="M45" s="22">
        <v>0</v>
      </c>
      <c r="N45" s="22">
        <v>0</v>
      </c>
      <c r="O45" s="22"/>
      <c r="P45" s="23">
        <f t="shared" si="36"/>
        <v>108.88</v>
      </c>
      <c r="Q45" s="23">
        <f t="shared" si="37"/>
        <v>108.88</v>
      </c>
      <c r="R45" s="23">
        <f t="shared" si="71"/>
        <v>0</v>
      </c>
      <c r="S45" s="23">
        <f t="shared" si="49"/>
        <v>0</v>
      </c>
      <c r="T45" s="22">
        <f t="shared" si="72"/>
        <v>431</v>
      </c>
      <c r="U45" s="22">
        <f t="shared" si="73"/>
        <v>431</v>
      </c>
      <c r="V45" s="22">
        <f t="shared" si="74"/>
        <v>0</v>
      </c>
      <c r="W45" s="22">
        <f t="shared" si="75"/>
        <v>0</v>
      </c>
      <c r="X45" s="91">
        <f t="shared" si="76"/>
        <v>755</v>
      </c>
      <c r="Y45" s="35">
        <f t="shared" si="77"/>
        <v>755</v>
      </c>
      <c r="Z45" s="35">
        <f t="shared" si="78"/>
        <v>0</v>
      </c>
      <c r="AA45" s="35">
        <f t="shared" si="79"/>
        <v>0</v>
      </c>
      <c r="AB45" s="95">
        <f t="shared" si="80"/>
        <v>3035</v>
      </c>
      <c r="AC45" s="24">
        <f t="shared" si="81"/>
        <v>3035</v>
      </c>
      <c r="AD45" s="24">
        <f t="shared" si="82"/>
        <v>0</v>
      </c>
      <c r="AE45" s="24">
        <f t="shared" si="83"/>
        <v>0</v>
      </c>
      <c r="AF45" s="25">
        <f t="shared" si="39"/>
        <v>4</v>
      </c>
      <c r="AG45" s="25">
        <f t="shared" si="32"/>
        <v>4</v>
      </c>
      <c r="AH45" s="25">
        <f t="shared" si="33"/>
        <v>0</v>
      </c>
      <c r="AI45" s="25">
        <f t="shared" si="34"/>
        <v>0</v>
      </c>
      <c r="AJ45" s="43"/>
      <c r="AK45" s="113"/>
      <c r="AL45" s="25"/>
      <c r="AM45" s="36"/>
      <c r="AN45" s="102">
        <f t="shared" si="84"/>
        <v>0</v>
      </c>
      <c r="AO45" s="103"/>
      <c r="AP45" s="103"/>
      <c r="AQ45" s="103"/>
      <c r="AR45" s="26"/>
    </row>
    <row r="46" spans="1:44" ht="27.75" x14ac:dyDescent="0.3">
      <c r="A46" s="20">
        <f t="shared" si="85"/>
        <v>26</v>
      </c>
      <c r="B46" s="58" t="s">
        <v>148</v>
      </c>
      <c r="C46" s="86">
        <v>27710</v>
      </c>
      <c r="D46" s="22">
        <v>27707</v>
      </c>
      <c r="E46" s="22">
        <v>3</v>
      </c>
      <c r="F46" s="22">
        <v>0</v>
      </c>
      <c r="G46" s="86">
        <f t="shared" si="67"/>
        <v>16164</v>
      </c>
      <c r="H46" s="22">
        <f t="shared" si="68"/>
        <v>16162</v>
      </c>
      <c r="I46" s="22">
        <f t="shared" si="69"/>
        <v>2</v>
      </c>
      <c r="J46" s="22">
        <f t="shared" si="70"/>
        <v>0</v>
      </c>
      <c r="K46" s="86">
        <v>16055</v>
      </c>
      <c r="L46" s="37">
        <v>16052</v>
      </c>
      <c r="M46" s="37">
        <v>3</v>
      </c>
      <c r="N46" s="37">
        <v>0</v>
      </c>
      <c r="O46" s="37"/>
      <c r="P46" s="23">
        <f t="shared" si="36"/>
        <v>99.33</v>
      </c>
      <c r="Q46" s="23">
        <f t="shared" si="37"/>
        <v>99.32</v>
      </c>
      <c r="R46" s="23">
        <f t="shared" si="71"/>
        <v>150</v>
      </c>
      <c r="S46" s="23">
        <f t="shared" si="49"/>
        <v>0</v>
      </c>
      <c r="T46" s="22">
        <f t="shared" si="72"/>
        <v>-109</v>
      </c>
      <c r="U46" s="22">
        <f t="shared" si="73"/>
        <v>-110</v>
      </c>
      <c r="V46" s="22">
        <f t="shared" si="74"/>
        <v>1</v>
      </c>
      <c r="W46" s="22">
        <f t="shared" si="75"/>
        <v>0</v>
      </c>
      <c r="X46" s="91">
        <f t="shared" si="76"/>
        <v>2294</v>
      </c>
      <c r="Y46" s="35">
        <f t="shared" si="77"/>
        <v>2293</v>
      </c>
      <c r="Z46" s="35">
        <f t="shared" si="78"/>
        <v>0</v>
      </c>
      <c r="AA46" s="35">
        <f t="shared" si="79"/>
        <v>0</v>
      </c>
      <c r="AB46" s="95">
        <f t="shared" si="80"/>
        <v>11655</v>
      </c>
      <c r="AC46" s="24">
        <f t="shared" si="81"/>
        <v>11655</v>
      </c>
      <c r="AD46" s="24">
        <f t="shared" si="82"/>
        <v>0</v>
      </c>
      <c r="AE46" s="24">
        <f t="shared" si="83"/>
        <v>0</v>
      </c>
      <c r="AF46" s="25">
        <f t="shared" si="39"/>
        <v>5.0999999999999996</v>
      </c>
      <c r="AG46" s="25">
        <f t="shared" si="32"/>
        <v>5.0999999999999996</v>
      </c>
      <c r="AH46" s="25">
        <f t="shared" si="33"/>
        <v>0</v>
      </c>
      <c r="AI46" s="25">
        <f t="shared" si="34"/>
        <v>0</v>
      </c>
      <c r="AJ46" s="43"/>
      <c r="AK46" s="113"/>
      <c r="AL46" s="25"/>
      <c r="AM46" s="38"/>
      <c r="AN46" s="102">
        <f t="shared" si="84"/>
        <v>0</v>
      </c>
      <c r="AO46" s="104"/>
      <c r="AP46" s="104"/>
      <c r="AQ46" s="104"/>
      <c r="AR46" s="26"/>
    </row>
    <row r="47" spans="1:44" ht="27.75" x14ac:dyDescent="0.3">
      <c r="A47" s="20">
        <f t="shared" si="85"/>
        <v>27</v>
      </c>
      <c r="B47" s="58" t="s">
        <v>48</v>
      </c>
      <c r="C47" s="86">
        <v>10601</v>
      </c>
      <c r="D47" s="22">
        <v>10601</v>
      </c>
      <c r="E47" s="22">
        <v>0</v>
      </c>
      <c r="F47" s="22">
        <v>0</v>
      </c>
      <c r="G47" s="86">
        <f t="shared" si="67"/>
        <v>6184</v>
      </c>
      <c r="H47" s="22">
        <f t="shared" si="68"/>
        <v>6184</v>
      </c>
      <c r="I47" s="22">
        <f t="shared" si="69"/>
        <v>0</v>
      </c>
      <c r="J47" s="22">
        <f t="shared" si="70"/>
        <v>0</v>
      </c>
      <c r="K47" s="86">
        <v>3307</v>
      </c>
      <c r="L47" s="22">
        <v>3307</v>
      </c>
      <c r="M47" s="22">
        <v>0</v>
      </c>
      <c r="N47" s="22">
        <v>0</v>
      </c>
      <c r="O47" s="22"/>
      <c r="P47" s="23">
        <f t="shared" si="36"/>
        <v>53.48</v>
      </c>
      <c r="Q47" s="23">
        <f t="shared" si="37"/>
        <v>53.48</v>
      </c>
      <c r="R47" s="23">
        <f t="shared" si="71"/>
        <v>0</v>
      </c>
      <c r="S47" s="23">
        <f t="shared" si="49"/>
        <v>0</v>
      </c>
      <c r="T47" s="22">
        <f t="shared" si="72"/>
        <v>-2877</v>
      </c>
      <c r="U47" s="22">
        <f t="shared" si="73"/>
        <v>-2877</v>
      </c>
      <c r="V47" s="22">
        <f t="shared" si="74"/>
        <v>0</v>
      </c>
      <c r="W47" s="22">
        <f t="shared" si="75"/>
        <v>0</v>
      </c>
      <c r="X47" s="91">
        <f t="shared" si="76"/>
        <v>472</v>
      </c>
      <c r="Y47" s="35">
        <f t="shared" si="77"/>
        <v>472</v>
      </c>
      <c r="Z47" s="35">
        <f t="shared" si="78"/>
        <v>0</v>
      </c>
      <c r="AA47" s="35">
        <f t="shared" si="79"/>
        <v>0</v>
      </c>
      <c r="AB47" s="95">
        <f t="shared" si="80"/>
        <v>7294</v>
      </c>
      <c r="AC47" s="24">
        <f t="shared" si="81"/>
        <v>7294</v>
      </c>
      <c r="AD47" s="24">
        <f t="shared" si="82"/>
        <v>0</v>
      </c>
      <c r="AE47" s="24">
        <f t="shared" si="83"/>
        <v>0</v>
      </c>
      <c r="AF47" s="25">
        <f t="shared" si="39"/>
        <v>15.5</v>
      </c>
      <c r="AG47" s="25">
        <f t="shared" si="32"/>
        <v>15.5</v>
      </c>
      <c r="AH47" s="25">
        <f t="shared" si="33"/>
        <v>0</v>
      </c>
      <c r="AI47" s="25">
        <f t="shared" si="34"/>
        <v>0</v>
      </c>
      <c r="AJ47" s="43"/>
      <c r="AK47" s="113"/>
      <c r="AL47" s="25"/>
      <c r="AM47" s="38"/>
      <c r="AN47" s="102">
        <f t="shared" si="84"/>
        <v>0</v>
      </c>
      <c r="AO47" s="104"/>
      <c r="AP47" s="104"/>
      <c r="AQ47" s="104"/>
      <c r="AR47" s="26"/>
    </row>
    <row r="48" spans="1:44" ht="29.25" customHeight="1" x14ac:dyDescent="0.3">
      <c r="A48" s="20">
        <f t="shared" si="85"/>
        <v>28</v>
      </c>
      <c r="B48" s="58" t="s">
        <v>158</v>
      </c>
      <c r="C48" s="86">
        <v>20960</v>
      </c>
      <c r="D48" s="22">
        <v>18907</v>
      </c>
      <c r="E48" s="22">
        <v>2053</v>
      </c>
      <c r="F48" s="22">
        <v>0</v>
      </c>
      <c r="G48" s="86">
        <f t="shared" si="67"/>
        <v>12227</v>
      </c>
      <c r="H48" s="22">
        <f t="shared" si="68"/>
        <v>11029</v>
      </c>
      <c r="I48" s="22">
        <f>ROUND(E48/12*$H$5,0)</f>
        <v>1198</v>
      </c>
      <c r="J48" s="22">
        <f t="shared" si="70"/>
        <v>0</v>
      </c>
      <c r="K48" s="86">
        <v>11863</v>
      </c>
      <c r="L48" s="22">
        <v>10135</v>
      </c>
      <c r="M48" s="22">
        <v>1728</v>
      </c>
      <c r="N48" s="22">
        <v>0</v>
      </c>
      <c r="O48" s="22"/>
      <c r="P48" s="23">
        <f t="shared" si="36"/>
        <v>97.02</v>
      </c>
      <c r="Q48" s="23">
        <f t="shared" si="37"/>
        <v>91.89</v>
      </c>
      <c r="R48" s="23">
        <f>IFERROR(ROUND(M48/I48*100,2),0)</f>
        <v>144.24</v>
      </c>
      <c r="S48" s="23">
        <f t="shared" si="49"/>
        <v>0</v>
      </c>
      <c r="T48" s="22">
        <f t="shared" si="72"/>
        <v>-364</v>
      </c>
      <c r="U48" s="22">
        <f t="shared" si="73"/>
        <v>-894</v>
      </c>
      <c r="V48" s="22">
        <f t="shared" si="74"/>
        <v>530</v>
      </c>
      <c r="W48" s="22">
        <f t="shared" si="75"/>
        <v>0</v>
      </c>
      <c r="X48" s="91">
        <f t="shared" si="76"/>
        <v>1695</v>
      </c>
      <c r="Y48" s="35">
        <f t="shared" si="77"/>
        <v>1448</v>
      </c>
      <c r="Z48" s="35">
        <f t="shared" si="78"/>
        <v>247</v>
      </c>
      <c r="AA48" s="35">
        <f t="shared" si="79"/>
        <v>0</v>
      </c>
      <c r="AB48" s="95">
        <f t="shared" si="80"/>
        <v>9097</v>
      </c>
      <c r="AC48" s="24">
        <f t="shared" si="81"/>
        <v>8772</v>
      </c>
      <c r="AD48" s="24">
        <f t="shared" si="82"/>
        <v>325</v>
      </c>
      <c r="AE48" s="24">
        <f t="shared" si="83"/>
        <v>0</v>
      </c>
      <c r="AF48" s="25">
        <f t="shared" si="39"/>
        <v>5.4</v>
      </c>
      <c r="AG48" s="25">
        <f t="shared" si="32"/>
        <v>6.1</v>
      </c>
      <c r="AH48" s="25">
        <f t="shared" si="33"/>
        <v>1.3</v>
      </c>
      <c r="AI48" s="25">
        <f t="shared" si="34"/>
        <v>0</v>
      </c>
      <c r="AJ48" s="43"/>
      <c r="AK48" s="113"/>
      <c r="AL48" s="25"/>
      <c r="AM48" s="36"/>
      <c r="AN48" s="102">
        <f t="shared" si="84"/>
        <v>0</v>
      </c>
      <c r="AO48" s="103"/>
      <c r="AP48" s="103"/>
      <c r="AQ48" s="103"/>
      <c r="AR48" s="26"/>
    </row>
    <row r="49" spans="1:44" ht="27.75" x14ac:dyDescent="0.3">
      <c r="A49" s="20">
        <f t="shared" si="85"/>
        <v>29</v>
      </c>
      <c r="B49" s="58" t="s">
        <v>50</v>
      </c>
      <c r="C49" s="86">
        <v>4701</v>
      </c>
      <c r="D49" s="22">
        <v>4701</v>
      </c>
      <c r="E49" s="22">
        <v>0</v>
      </c>
      <c r="F49" s="22">
        <v>0</v>
      </c>
      <c r="G49" s="86">
        <f t="shared" si="67"/>
        <v>2742</v>
      </c>
      <c r="H49" s="22">
        <f t="shared" si="68"/>
        <v>2742</v>
      </c>
      <c r="I49" s="22">
        <f t="shared" si="69"/>
        <v>0</v>
      </c>
      <c r="J49" s="22">
        <f t="shared" si="70"/>
        <v>0</v>
      </c>
      <c r="K49" s="86">
        <v>2386</v>
      </c>
      <c r="L49" s="22">
        <v>2386</v>
      </c>
      <c r="M49" s="22">
        <v>0</v>
      </c>
      <c r="N49" s="22">
        <v>0</v>
      </c>
      <c r="O49" s="22"/>
      <c r="P49" s="23">
        <f t="shared" si="36"/>
        <v>87.02</v>
      </c>
      <c r="Q49" s="23">
        <f t="shared" si="37"/>
        <v>87.02</v>
      </c>
      <c r="R49" s="23">
        <f t="shared" si="71"/>
        <v>0</v>
      </c>
      <c r="S49" s="23">
        <f t="shared" si="49"/>
        <v>0</v>
      </c>
      <c r="T49" s="22">
        <f t="shared" si="72"/>
        <v>-356</v>
      </c>
      <c r="U49" s="22">
        <f t="shared" si="73"/>
        <v>-356</v>
      </c>
      <c r="V49" s="22">
        <f t="shared" si="74"/>
        <v>0</v>
      </c>
      <c r="W49" s="22">
        <f t="shared" si="75"/>
        <v>0</v>
      </c>
      <c r="X49" s="91">
        <f t="shared" si="76"/>
        <v>341</v>
      </c>
      <c r="Y49" s="35">
        <f t="shared" si="77"/>
        <v>341</v>
      </c>
      <c r="Z49" s="35">
        <f t="shared" si="78"/>
        <v>0</v>
      </c>
      <c r="AA49" s="35">
        <f t="shared" si="79"/>
        <v>0</v>
      </c>
      <c r="AB49" s="95">
        <f t="shared" si="80"/>
        <v>2315</v>
      </c>
      <c r="AC49" s="24">
        <f t="shared" si="81"/>
        <v>2315</v>
      </c>
      <c r="AD49" s="24">
        <f t="shared" si="82"/>
        <v>0</v>
      </c>
      <c r="AE49" s="24">
        <f t="shared" si="83"/>
        <v>0</v>
      </c>
      <c r="AF49" s="25">
        <f t="shared" si="39"/>
        <v>6.8</v>
      </c>
      <c r="AG49" s="25">
        <f t="shared" si="32"/>
        <v>6.8</v>
      </c>
      <c r="AH49" s="25">
        <f t="shared" si="33"/>
        <v>0</v>
      </c>
      <c r="AI49" s="25">
        <f t="shared" si="34"/>
        <v>0</v>
      </c>
      <c r="AJ49" s="43"/>
      <c r="AK49" s="113"/>
      <c r="AL49" s="25"/>
      <c r="AM49" s="36"/>
      <c r="AN49" s="102">
        <f t="shared" si="84"/>
        <v>0</v>
      </c>
      <c r="AO49" s="103"/>
      <c r="AP49" s="103"/>
      <c r="AQ49" s="103"/>
      <c r="AR49" s="26"/>
    </row>
    <row r="50" spans="1:44" ht="27.75" x14ac:dyDescent="0.35">
      <c r="A50" s="20">
        <f t="shared" si="85"/>
        <v>30</v>
      </c>
      <c r="B50" s="58" t="s">
        <v>51</v>
      </c>
      <c r="C50" s="86">
        <v>6982</v>
      </c>
      <c r="D50" s="22">
        <v>6982</v>
      </c>
      <c r="E50" s="22">
        <v>0</v>
      </c>
      <c r="F50" s="22">
        <v>0</v>
      </c>
      <c r="G50" s="86">
        <f t="shared" si="67"/>
        <v>4073</v>
      </c>
      <c r="H50" s="22">
        <f t="shared" si="68"/>
        <v>4073</v>
      </c>
      <c r="I50" s="22">
        <f t="shared" si="69"/>
        <v>0</v>
      </c>
      <c r="J50" s="22">
        <f t="shared" si="70"/>
        <v>0</v>
      </c>
      <c r="K50" s="86">
        <v>4740</v>
      </c>
      <c r="L50" s="22">
        <v>4740</v>
      </c>
      <c r="M50" s="22">
        <v>0</v>
      </c>
      <c r="N50" s="22">
        <v>0</v>
      </c>
      <c r="O50" s="22"/>
      <c r="P50" s="23">
        <f t="shared" si="36"/>
        <v>116.38</v>
      </c>
      <c r="Q50" s="23">
        <f t="shared" si="37"/>
        <v>116.38</v>
      </c>
      <c r="R50" s="23">
        <f t="shared" si="71"/>
        <v>0</v>
      </c>
      <c r="S50" s="23">
        <f t="shared" si="49"/>
        <v>0</v>
      </c>
      <c r="T50" s="22">
        <f t="shared" si="72"/>
        <v>667</v>
      </c>
      <c r="U50" s="22">
        <f t="shared" si="73"/>
        <v>667</v>
      </c>
      <c r="V50" s="22">
        <f t="shared" si="74"/>
        <v>0</v>
      </c>
      <c r="W50" s="22">
        <f t="shared" si="75"/>
        <v>0</v>
      </c>
      <c r="X50" s="91">
        <f t="shared" si="76"/>
        <v>677</v>
      </c>
      <c r="Y50" s="35">
        <f t="shared" si="77"/>
        <v>677</v>
      </c>
      <c r="Z50" s="35">
        <f t="shared" si="78"/>
        <v>0</v>
      </c>
      <c r="AA50" s="35">
        <f t="shared" si="79"/>
        <v>0</v>
      </c>
      <c r="AB50" s="95">
        <f t="shared" si="80"/>
        <v>2242</v>
      </c>
      <c r="AC50" s="24">
        <f t="shared" si="81"/>
        <v>2242</v>
      </c>
      <c r="AD50" s="24">
        <f t="shared" si="82"/>
        <v>0</v>
      </c>
      <c r="AE50" s="24">
        <f t="shared" si="83"/>
        <v>0</v>
      </c>
      <c r="AF50" s="25">
        <f t="shared" si="39"/>
        <v>3.3</v>
      </c>
      <c r="AG50" s="25">
        <f t="shared" si="32"/>
        <v>3.3</v>
      </c>
      <c r="AH50" s="25">
        <f t="shared" si="33"/>
        <v>0</v>
      </c>
      <c r="AI50" s="25">
        <f t="shared" si="34"/>
        <v>0</v>
      </c>
      <c r="AJ50" s="43">
        <f>AK50</f>
        <v>0</v>
      </c>
      <c r="AK50" s="113"/>
      <c r="AL50" s="25"/>
      <c r="AM50" s="36"/>
      <c r="AN50" s="102">
        <f t="shared" si="84"/>
        <v>0</v>
      </c>
      <c r="AO50" s="103"/>
      <c r="AP50" s="103"/>
      <c r="AQ50" s="103"/>
      <c r="AR50" s="107"/>
    </row>
    <row r="51" spans="1:44" ht="27.75" x14ac:dyDescent="0.4">
      <c r="A51" s="20">
        <f t="shared" si="85"/>
        <v>31</v>
      </c>
      <c r="B51" s="58" t="s">
        <v>52</v>
      </c>
      <c r="C51" s="86">
        <v>31083</v>
      </c>
      <c r="D51" s="22">
        <v>31083</v>
      </c>
      <c r="E51" s="22">
        <v>0</v>
      </c>
      <c r="F51" s="22">
        <v>0</v>
      </c>
      <c r="G51" s="86">
        <f t="shared" si="67"/>
        <v>18132</v>
      </c>
      <c r="H51" s="22">
        <f t="shared" si="68"/>
        <v>18132</v>
      </c>
      <c r="I51" s="22">
        <f t="shared" si="69"/>
        <v>0</v>
      </c>
      <c r="J51" s="22">
        <f t="shared" si="70"/>
        <v>0</v>
      </c>
      <c r="K51" s="86">
        <v>18127</v>
      </c>
      <c r="L51" s="22">
        <v>18127</v>
      </c>
      <c r="M51" s="22">
        <v>0</v>
      </c>
      <c r="N51" s="22">
        <v>0</v>
      </c>
      <c r="O51" s="22"/>
      <c r="P51" s="23">
        <f t="shared" si="36"/>
        <v>99.97</v>
      </c>
      <c r="Q51" s="23">
        <f t="shared" si="37"/>
        <v>99.97</v>
      </c>
      <c r="R51" s="23">
        <f t="shared" si="71"/>
        <v>0</v>
      </c>
      <c r="S51" s="23">
        <f t="shared" si="49"/>
        <v>0</v>
      </c>
      <c r="T51" s="22">
        <f t="shared" si="72"/>
        <v>-5</v>
      </c>
      <c r="U51" s="22">
        <f t="shared" si="73"/>
        <v>-5</v>
      </c>
      <c r="V51" s="22">
        <f t="shared" si="74"/>
        <v>0</v>
      </c>
      <c r="W51" s="22">
        <f t="shared" si="75"/>
        <v>0</v>
      </c>
      <c r="X51" s="91">
        <f t="shared" si="76"/>
        <v>2590</v>
      </c>
      <c r="Y51" s="35">
        <f t="shared" si="77"/>
        <v>2590</v>
      </c>
      <c r="Z51" s="35">
        <f t="shared" si="78"/>
        <v>0</v>
      </c>
      <c r="AA51" s="35">
        <f t="shared" si="79"/>
        <v>0</v>
      </c>
      <c r="AB51" s="95">
        <f t="shared" si="80"/>
        <v>12956</v>
      </c>
      <c r="AC51" s="24">
        <f t="shared" si="81"/>
        <v>12956</v>
      </c>
      <c r="AD51" s="24">
        <f t="shared" si="82"/>
        <v>0</v>
      </c>
      <c r="AE51" s="24">
        <f t="shared" si="83"/>
        <v>0</v>
      </c>
      <c r="AF51" s="25">
        <f t="shared" si="39"/>
        <v>5</v>
      </c>
      <c r="AG51" s="25">
        <f t="shared" si="32"/>
        <v>5</v>
      </c>
      <c r="AH51" s="25">
        <f t="shared" si="33"/>
        <v>0</v>
      </c>
      <c r="AI51" s="25">
        <f t="shared" si="34"/>
        <v>0</v>
      </c>
      <c r="AJ51" s="115">
        <f>AK51</f>
        <v>0</v>
      </c>
      <c r="AK51" s="113"/>
      <c r="AL51" s="25"/>
      <c r="AM51" s="36"/>
      <c r="AN51" s="102">
        <f t="shared" si="84"/>
        <v>0</v>
      </c>
      <c r="AO51" s="103"/>
      <c r="AP51" s="103"/>
      <c r="AQ51" s="103"/>
      <c r="AR51" s="109"/>
    </row>
    <row r="52" spans="1:44" ht="27.75" x14ac:dyDescent="0.3">
      <c r="A52" s="20">
        <f t="shared" si="85"/>
        <v>32</v>
      </c>
      <c r="B52" s="58" t="s">
        <v>53</v>
      </c>
      <c r="C52" s="86">
        <v>4424</v>
      </c>
      <c r="D52" s="22">
        <v>4424</v>
      </c>
      <c r="E52" s="22">
        <v>0</v>
      </c>
      <c r="F52" s="22">
        <v>0</v>
      </c>
      <c r="G52" s="86">
        <f t="shared" si="67"/>
        <v>2581</v>
      </c>
      <c r="H52" s="22">
        <f t="shared" si="68"/>
        <v>2581</v>
      </c>
      <c r="I52" s="22">
        <f t="shared" si="69"/>
        <v>0</v>
      </c>
      <c r="J52" s="22">
        <f t="shared" si="70"/>
        <v>0</v>
      </c>
      <c r="K52" s="86">
        <v>2575</v>
      </c>
      <c r="L52" s="22">
        <v>2575</v>
      </c>
      <c r="M52" s="22">
        <v>0</v>
      </c>
      <c r="N52" s="22">
        <v>0</v>
      </c>
      <c r="O52" s="22"/>
      <c r="P52" s="23">
        <f t="shared" si="36"/>
        <v>99.77</v>
      </c>
      <c r="Q52" s="23">
        <f t="shared" si="37"/>
        <v>99.77</v>
      </c>
      <c r="R52" s="23">
        <f t="shared" si="71"/>
        <v>0</v>
      </c>
      <c r="S52" s="23">
        <f t="shared" si="49"/>
        <v>0</v>
      </c>
      <c r="T52" s="22">
        <f t="shared" si="72"/>
        <v>-6</v>
      </c>
      <c r="U52" s="22">
        <f t="shared" si="73"/>
        <v>-6</v>
      </c>
      <c r="V52" s="22">
        <f t="shared" si="74"/>
        <v>0</v>
      </c>
      <c r="W52" s="22">
        <f t="shared" si="75"/>
        <v>0</v>
      </c>
      <c r="X52" s="91">
        <f t="shared" si="76"/>
        <v>368</v>
      </c>
      <c r="Y52" s="35">
        <f t="shared" si="77"/>
        <v>368</v>
      </c>
      <c r="Z52" s="35">
        <f t="shared" si="78"/>
        <v>0</v>
      </c>
      <c r="AA52" s="35">
        <f t="shared" si="79"/>
        <v>0</v>
      </c>
      <c r="AB52" s="95">
        <f t="shared" si="80"/>
        <v>1849</v>
      </c>
      <c r="AC52" s="24">
        <f t="shared" si="81"/>
        <v>1849</v>
      </c>
      <c r="AD52" s="24">
        <f t="shared" si="82"/>
        <v>0</v>
      </c>
      <c r="AE52" s="24">
        <f t="shared" si="83"/>
        <v>0</v>
      </c>
      <c r="AF52" s="25">
        <f t="shared" si="39"/>
        <v>5</v>
      </c>
      <c r="AG52" s="25">
        <f t="shared" si="32"/>
        <v>5</v>
      </c>
      <c r="AH52" s="25">
        <f t="shared" si="33"/>
        <v>0</v>
      </c>
      <c r="AI52" s="25">
        <f t="shared" si="34"/>
        <v>0</v>
      </c>
      <c r="AJ52" s="43">
        <f t="shared" ref="AJ52:AJ59" si="86">AK52</f>
        <v>0</v>
      </c>
      <c r="AK52" s="113"/>
      <c r="AL52" s="25"/>
      <c r="AM52" s="36"/>
      <c r="AN52" s="102">
        <f t="shared" si="84"/>
        <v>0</v>
      </c>
      <c r="AO52" s="103"/>
      <c r="AP52" s="103"/>
      <c r="AQ52" s="103"/>
      <c r="AR52" s="26"/>
    </row>
    <row r="53" spans="1:44" ht="27.75" x14ac:dyDescent="0.3">
      <c r="A53" s="20">
        <f t="shared" si="85"/>
        <v>33</v>
      </c>
      <c r="B53" s="58" t="s">
        <v>54</v>
      </c>
      <c r="C53" s="86">
        <v>54874</v>
      </c>
      <c r="D53" s="22">
        <v>54874</v>
      </c>
      <c r="E53" s="22">
        <v>0</v>
      </c>
      <c r="F53" s="22">
        <v>0</v>
      </c>
      <c r="G53" s="86">
        <f t="shared" si="67"/>
        <v>32010</v>
      </c>
      <c r="H53" s="22">
        <f>ROUND(D53/12*$H$5,0)</f>
        <v>32010</v>
      </c>
      <c r="I53" s="22">
        <f t="shared" si="69"/>
        <v>0</v>
      </c>
      <c r="J53" s="22">
        <f t="shared" si="70"/>
        <v>0</v>
      </c>
      <c r="K53" s="86">
        <v>7665</v>
      </c>
      <c r="L53" s="22">
        <v>7665</v>
      </c>
      <c r="M53" s="22">
        <v>0</v>
      </c>
      <c r="N53" s="22">
        <v>0</v>
      </c>
      <c r="O53" s="22"/>
      <c r="P53" s="23">
        <f t="shared" si="36"/>
        <v>23.95</v>
      </c>
      <c r="Q53" s="23">
        <f t="shared" si="37"/>
        <v>23.95</v>
      </c>
      <c r="R53" s="23">
        <f t="shared" si="71"/>
        <v>0</v>
      </c>
      <c r="S53" s="23">
        <f t="shared" si="49"/>
        <v>0</v>
      </c>
      <c r="T53" s="22">
        <f t="shared" si="72"/>
        <v>-24345</v>
      </c>
      <c r="U53" s="22">
        <f t="shared" si="73"/>
        <v>-24345</v>
      </c>
      <c r="V53" s="22">
        <f t="shared" si="74"/>
        <v>0</v>
      </c>
      <c r="W53" s="22">
        <f t="shared" si="75"/>
        <v>0</v>
      </c>
      <c r="X53" s="91">
        <f t="shared" si="76"/>
        <v>1095</v>
      </c>
      <c r="Y53" s="35">
        <f t="shared" si="77"/>
        <v>1095</v>
      </c>
      <c r="Z53" s="35">
        <f t="shared" si="78"/>
        <v>0</v>
      </c>
      <c r="AA53" s="35">
        <f t="shared" si="79"/>
        <v>0</v>
      </c>
      <c r="AB53" s="95">
        <f t="shared" si="80"/>
        <v>47209</v>
      </c>
      <c r="AC53" s="24">
        <f t="shared" si="81"/>
        <v>47209</v>
      </c>
      <c r="AD53" s="24">
        <f t="shared" si="82"/>
        <v>0</v>
      </c>
      <c r="AE53" s="24">
        <f t="shared" si="83"/>
        <v>0</v>
      </c>
      <c r="AF53" s="25">
        <f t="shared" si="39"/>
        <v>43.1</v>
      </c>
      <c r="AG53" s="25">
        <f t="shared" si="32"/>
        <v>43.1</v>
      </c>
      <c r="AH53" s="25">
        <f t="shared" si="33"/>
        <v>0</v>
      </c>
      <c r="AI53" s="25">
        <f t="shared" si="34"/>
        <v>0</v>
      </c>
      <c r="AJ53" s="43">
        <f t="shared" si="86"/>
        <v>0</v>
      </c>
      <c r="AK53" s="113"/>
      <c r="AL53" s="25"/>
      <c r="AM53" s="36"/>
      <c r="AN53" s="102">
        <f t="shared" si="84"/>
        <v>0</v>
      </c>
      <c r="AO53" s="103"/>
      <c r="AP53" s="103"/>
      <c r="AQ53" s="103"/>
      <c r="AR53" s="26"/>
    </row>
    <row r="54" spans="1:44" ht="40.5" x14ac:dyDescent="0.35">
      <c r="A54" s="20">
        <f t="shared" si="85"/>
        <v>34</v>
      </c>
      <c r="B54" s="58" t="s">
        <v>55</v>
      </c>
      <c r="C54" s="86">
        <v>4759</v>
      </c>
      <c r="D54" s="22">
        <v>3844</v>
      </c>
      <c r="E54" s="22">
        <v>915</v>
      </c>
      <c r="F54" s="22">
        <v>0</v>
      </c>
      <c r="G54" s="86">
        <v>2776</v>
      </c>
      <c r="H54" s="22">
        <v>2242</v>
      </c>
      <c r="I54" s="22">
        <v>534</v>
      </c>
      <c r="J54" s="22">
        <v>0</v>
      </c>
      <c r="K54" s="86">
        <v>4742</v>
      </c>
      <c r="L54" s="22">
        <v>3868</v>
      </c>
      <c r="M54" s="22">
        <v>874</v>
      </c>
      <c r="N54" s="22">
        <v>0</v>
      </c>
      <c r="O54" s="22"/>
      <c r="P54" s="23">
        <v>170.82</v>
      </c>
      <c r="Q54" s="23">
        <v>172.52</v>
      </c>
      <c r="R54" s="23">
        <v>163.66999999999999</v>
      </c>
      <c r="S54" s="23">
        <v>0</v>
      </c>
      <c r="T54" s="22">
        <v>1966</v>
      </c>
      <c r="U54" s="22">
        <v>1626</v>
      </c>
      <c r="V54" s="22">
        <v>340</v>
      </c>
      <c r="W54" s="22">
        <v>0</v>
      </c>
      <c r="X54" s="91">
        <v>677</v>
      </c>
      <c r="Y54" s="35">
        <v>553</v>
      </c>
      <c r="Z54" s="35">
        <v>125</v>
      </c>
      <c r="AA54" s="35">
        <v>0</v>
      </c>
      <c r="AB54" s="95">
        <v>17</v>
      </c>
      <c r="AC54" s="24">
        <v>-24</v>
      </c>
      <c r="AD54" s="24">
        <v>41</v>
      </c>
      <c r="AE54" s="24">
        <v>0</v>
      </c>
      <c r="AF54" s="25">
        <v>0</v>
      </c>
      <c r="AG54" s="25">
        <v>0</v>
      </c>
      <c r="AH54" s="25">
        <v>0.3</v>
      </c>
      <c r="AI54" s="25">
        <v>0</v>
      </c>
      <c r="AJ54" s="43">
        <v>4000</v>
      </c>
      <c r="AK54" s="113">
        <v>4000</v>
      </c>
      <c r="AL54" s="25"/>
      <c r="AM54" s="36"/>
      <c r="AN54" s="102">
        <v>4000</v>
      </c>
      <c r="AO54" s="103">
        <v>4000</v>
      </c>
      <c r="AP54" s="103"/>
      <c r="AQ54" s="103"/>
      <c r="AR54" s="107"/>
    </row>
    <row r="55" spans="1:44" ht="48.75" customHeight="1" x14ac:dyDescent="0.35">
      <c r="A55" s="20">
        <f t="shared" si="85"/>
        <v>35</v>
      </c>
      <c r="B55" s="58" t="s">
        <v>56</v>
      </c>
      <c r="C55" s="86">
        <v>0</v>
      </c>
      <c r="D55" s="22">
        <v>0</v>
      </c>
      <c r="E55" s="22">
        <v>0</v>
      </c>
      <c r="F55" s="22">
        <v>0</v>
      </c>
      <c r="G55" s="86">
        <v>0</v>
      </c>
      <c r="H55" s="22">
        <v>0</v>
      </c>
      <c r="I55" s="22">
        <v>0</v>
      </c>
      <c r="J55" s="22">
        <v>0</v>
      </c>
      <c r="K55" s="86">
        <v>0</v>
      </c>
      <c r="L55" s="22">
        <v>0</v>
      </c>
      <c r="M55" s="22">
        <v>0</v>
      </c>
      <c r="N55" s="22">
        <v>0</v>
      </c>
      <c r="O55" s="22"/>
      <c r="P55" s="23">
        <v>0</v>
      </c>
      <c r="Q55" s="23">
        <v>0</v>
      </c>
      <c r="R55" s="23">
        <v>0</v>
      </c>
      <c r="S55" s="23">
        <v>0</v>
      </c>
      <c r="T55" s="22">
        <v>0</v>
      </c>
      <c r="U55" s="22">
        <v>0</v>
      </c>
      <c r="V55" s="22">
        <v>0</v>
      </c>
      <c r="W55" s="22">
        <v>0</v>
      </c>
      <c r="X55" s="91">
        <v>0</v>
      </c>
      <c r="Y55" s="35">
        <v>0</v>
      </c>
      <c r="Z55" s="35">
        <v>0</v>
      </c>
      <c r="AA55" s="35">
        <v>0</v>
      </c>
      <c r="AB55" s="95">
        <v>0</v>
      </c>
      <c r="AC55" s="24">
        <v>0</v>
      </c>
      <c r="AD55" s="24">
        <v>0</v>
      </c>
      <c r="AE55" s="24">
        <v>0</v>
      </c>
      <c r="AF55" s="25">
        <v>0</v>
      </c>
      <c r="AG55" s="25">
        <v>0</v>
      </c>
      <c r="AH55" s="25">
        <v>0</v>
      </c>
      <c r="AI55" s="25">
        <v>0</v>
      </c>
      <c r="AJ55" s="43">
        <v>0</v>
      </c>
      <c r="AK55" s="113"/>
      <c r="AL55" s="25"/>
      <c r="AM55" s="36"/>
      <c r="AN55" s="102">
        <v>0</v>
      </c>
      <c r="AO55" s="103"/>
      <c r="AP55" s="103"/>
      <c r="AQ55" s="103"/>
      <c r="AR55" s="39"/>
    </row>
    <row r="56" spans="1:44" ht="37.5" customHeight="1" x14ac:dyDescent="0.3">
      <c r="A56" s="20">
        <f t="shared" si="85"/>
        <v>36</v>
      </c>
      <c r="B56" s="58" t="s">
        <v>149</v>
      </c>
      <c r="C56" s="86">
        <v>0</v>
      </c>
      <c r="D56" s="22">
        <v>0</v>
      </c>
      <c r="E56" s="22">
        <v>0</v>
      </c>
      <c r="F56" s="22">
        <v>0</v>
      </c>
      <c r="G56" s="86">
        <v>0</v>
      </c>
      <c r="H56" s="22">
        <v>0</v>
      </c>
      <c r="I56" s="22">
        <v>0</v>
      </c>
      <c r="J56" s="22">
        <v>0</v>
      </c>
      <c r="K56" s="86">
        <v>0</v>
      </c>
      <c r="L56" s="22">
        <v>0</v>
      </c>
      <c r="M56" s="22">
        <v>0</v>
      </c>
      <c r="N56" s="22">
        <v>0</v>
      </c>
      <c r="O56" s="22"/>
      <c r="P56" s="23">
        <v>0</v>
      </c>
      <c r="Q56" s="23">
        <v>0</v>
      </c>
      <c r="R56" s="23">
        <v>0</v>
      </c>
      <c r="S56" s="23">
        <v>0</v>
      </c>
      <c r="T56" s="22">
        <v>0</v>
      </c>
      <c r="U56" s="22">
        <v>0</v>
      </c>
      <c r="V56" s="22">
        <v>0</v>
      </c>
      <c r="W56" s="22">
        <v>0</v>
      </c>
      <c r="X56" s="91">
        <v>0</v>
      </c>
      <c r="Y56" s="35">
        <v>0</v>
      </c>
      <c r="Z56" s="35">
        <v>0</v>
      </c>
      <c r="AA56" s="35">
        <v>0</v>
      </c>
      <c r="AB56" s="95">
        <v>0</v>
      </c>
      <c r="AC56" s="24">
        <v>0</v>
      </c>
      <c r="AD56" s="24">
        <v>0</v>
      </c>
      <c r="AE56" s="24">
        <v>0</v>
      </c>
      <c r="AF56" s="25">
        <v>0</v>
      </c>
      <c r="AG56" s="25">
        <v>0</v>
      </c>
      <c r="AH56" s="25">
        <v>0</v>
      </c>
      <c r="AI56" s="25">
        <v>0</v>
      </c>
      <c r="AJ56" s="43">
        <v>0</v>
      </c>
      <c r="AK56" s="113"/>
      <c r="AL56" s="25"/>
      <c r="AM56" s="36"/>
      <c r="AN56" s="102">
        <v>0</v>
      </c>
      <c r="AO56" s="103"/>
      <c r="AP56" s="103"/>
      <c r="AQ56" s="103"/>
      <c r="AR56" s="26"/>
    </row>
    <row r="57" spans="1:44" ht="27.75" x14ac:dyDescent="0.3">
      <c r="A57" s="20">
        <f t="shared" si="85"/>
        <v>37</v>
      </c>
      <c r="B57" s="112" t="s">
        <v>58</v>
      </c>
      <c r="C57" s="86">
        <v>0</v>
      </c>
      <c r="D57" s="22">
        <v>0</v>
      </c>
      <c r="E57" s="22">
        <v>0</v>
      </c>
      <c r="F57" s="22">
        <v>0</v>
      </c>
      <c r="G57" s="86">
        <v>0</v>
      </c>
      <c r="H57" s="22">
        <v>0</v>
      </c>
      <c r="I57" s="22">
        <v>0</v>
      </c>
      <c r="J57" s="22">
        <v>0</v>
      </c>
      <c r="K57" s="86">
        <v>0</v>
      </c>
      <c r="L57" s="22">
        <v>0</v>
      </c>
      <c r="M57" s="22">
        <v>0</v>
      </c>
      <c r="N57" s="22">
        <v>0</v>
      </c>
      <c r="O57" s="22"/>
      <c r="P57" s="23">
        <v>0</v>
      </c>
      <c r="Q57" s="23">
        <v>0</v>
      </c>
      <c r="R57" s="23">
        <v>0</v>
      </c>
      <c r="S57" s="23">
        <v>0</v>
      </c>
      <c r="T57" s="22">
        <v>0</v>
      </c>
      <c r="U57" s="22">
        <v>0</v>
      </c>
      <c r="V57" s="22">
        <v>0</v>
      </c>
      <c r="W57" s="22">
        <v>0</v>
      </c>
      <c r="X57" s="91">
        <v>0</v>
      </c>
      <c r="Y57" s="35">
        <v>0</v>
      </c>
      <c r="Z57" s="35">
        <v>0</v>
      </c>
      <c r="AA57" s="35">
        <v>0</v>
      </c>
      <c r="AB57" s="95">
        <v>0</v>
      </c>
      <c r="AC57" s="24">
        <v>0</v>
      </c>
      <c r="AD57" s="24">
        <v>0</v>
      </c>
      <c r="AE57" s="24">
        <v>0</v>
      </c>
      <c r="AF57" s="25">
        <v>0</v>
      </c>
      <c r="AG57" s="25">
        <v>0</v>
      </c>
      <c r="AH57" s="25">
        <v>0</v>
      </c>
      <c r="AI57" s="25">
        <v>0</v>
      </c>
      <c r="AJ57" s="43">
        <v>0</v>
      </c>
      <c r="AK57" s="25"/>
      <c r="AL57" s="25"/>
      <c r="AM57" s="36"/>
      <c r="AN57" s="102">
        <v>0</v>
      </c>
      <c r="AO57" s="103"/>
      <c r="AP57" s="103"/>
      <c r="AQ57" s="103"/>
      <c r="AR57" s="26"/>
    </row>
    <row r="58" spans="1:44" ht="27.75" x14ac:dyDescent="0.3">
      <c r="A58" s="20">
        <f t="shared" si="85"/>
        <v>38</v>
      </c>
      <c r="B58" s="112" t="s">
        <v>59</v>
      </c>
      <c r="C58" s="86">
        <v>0</v>
      </c>
      <c r="D58" s="22">
        <v>0</v>
      </c>
      <c r="E58" s="22">
        <v>0</v>
      </c>
      <c r="F58" s="22">
        <v>0</v>
      </c>
      <c r="G58" s="86">
        <v>0</v>
      </c>
      <c r="H58" s="22">
        <v>0</v>
      </c>
      <c r="I58" s="22">
        <v>0</v>
      </c>
      <c r="J58" s="22">
        <v>0</v>
      </c>
      <c r="K58" s="86">
        <v>0</v>
      </c>
      <c r="L58" s="22">
        <v>0</v>
      </c>
      <c r="M58" s="22">
        <v>0</v>
      </c>
      <c r="N58" s="22">
        <v>0</v>
      </c>
      <c r="O58" s="22"/>
      <c r="P58" s="23">
        <v>0</v>
      </c>
      <c r="Q58" s="23">
        <v>0</v>
      </c>
      <c r="R58" s="23">
        <v>0</v>
      </c>
      <c r="S58" s="23">
        <v>0</v>
      </c>
      <c r="T58" s="22">
        <v>0</v>
      </c>
      <c r="U58" s="22">
        <v>0</v>
      </c>
      <c r="V58" s="22">
        <v>0</v>
      </c>
      <c r="W58" s="22">
        <v>0</v>
      </c>
      <c r="X58" s="91">
        <v>0</v>
      </c>
      <c r="Y58" s="35">
        <v>0</v>
      </c>
      <c r="Z58" s="35">
        <v>0</v>
      </c>
      <c r="AA58" s="35">
        <v>0</v>
      </c>
      <c r="AB58" s="95">
        <v>0</v>
      </c>
      <c r="AC58" s="24">
        <v>0</v>
      </c>
      <c r="AD58" s="24">
        <v>0</v>
      </c>
      <c r="AE58" s="24">
        <v>0</v>
      </c>
      <c r="AF58" s="25">
        <v>0</v>
      </c>
      <c r="AG58" s="25">
        <v>0</v>
      </c>
      <c r="AH58" s="25">
        <v>0</v>
      </c>
      <c r="AI58" s="25">
        <v>0</v>
      </c>
      <c r="AJ58" s="43">
        <v>0</v>
      </c>
      <c r="AK58" s="25"/>
      <c r="AL58" s="25"/>
      <c r="AM58" s="36"/>
      <c r="AN58" s="102">
        <v>0</v>
      </c>
      <c r="AO58" s="103"/>
      <c r="AP58" s="103"/>
      <c r="AQ58" s="103"/>
      <c r="AR58" s="26"/>
    </row>
    <row r="59" spans="1:44" ht="27.75" x14ac:dyDescent="0.3">
      <c r="A59" s="20">
        <f t="shared" si="85"/>
        <v>39</v>
      </c>
      <c r="B59" s="112" t="s">
        <v>60</v>
      </c>
      <c r="C59" s="86">
        <v>0</v>
      </c>
      <c r="D59" s="22">
        <v>0</v>
      </c>
      <c r="E59" s="22">
        <v>0</v>
      </c>
      <c r="F59" s="22">
        <v>0</v>
      </c>
      <c r="G59" s="86">
        <v>0</v>
      </c>
      <c r="H59" s="22">
        <v>0</v>
      </c>
      <c r="I59" s="22">
        <v>0</v>
      </c>
      <c r="J59" s="22">
        <v>0</v>
      </c>
      <c r="K59" s="86">
        <v>0</v>
      </c>
      <c r="L59" s="22">
        <v>0</v>
      </c>
      <c r="M59" s="22">
        <v>0</v>
      </c>
      <c r="N59" s="22">
        <v>0</v>
      </c>
      <c r="O59" s="22"/>
      <c r="P59" s="23">
        <v>0</v>
      </c>
      <c r="Q59" s="23">
        <v>0</v>
      </c>
      <c r="R59" s="23">
        <v>0</v>
      </c>
      <c r="S59" s="23">
        <v>0</v>
      </c>
      <c r="T59" s="22">
        <v>0</v>
      </c>
      <c r="U59" s="22">
        <v>0</v>
      </c>
      <c r="V59" s="22">
        <v>0</v>
      </c>
      <c r="W59" s="22">
        <v>0</v>
      </c>
      <c r="X59" s="91">
        <v>0</v>
      </c>
      <c r="Y59" s="35">
        <v>0</v>
      </c>
      <c r="Z59" s="35">
        <v>0</v>
      </c>
      <c r="AA59" s="35">
        <v>0</v>
      </c>
      <c r="AB59" s="95">
        <v>0</v>
      </c>
      <c r="AC59" s="24">
        <v>0</v>
      </c>
      <c r="AD59" s="24">
        <v>0</v>
      </c>
      <c r="AE59" s="24">
        <v>0</v>
      </c>
      <c r="AF59" s="25">
        <v>0</v>
      </c>
      <c r="AG59" s="25">
        <v>0</v>
      </c>
      <c r="AH59" s="25">
        <v>0</v>
      </c>
      <c r="AI59" s="25">
        <v>0</v>
      </c>
      <c r="AJ59" s="43">
        <v>0</v>
      </c>
      <c r="AK59" s="25"/>
      <c r="AL59" s="25"/>
      <c r="AM59" s="36"/>
      <c r="AN59" s="102">
        <v>0</v>
      </c>
      <c r="AO59" s="103"/>
      <c r="AP59" s="103"/>
      <c r="AQ59" s="103"/>
      <c r="AR59" s="26"/>
    </row>
    <row r="60" spans="1:44" ht="40.5" x14ac:dyDescent="0.3">
      <c r="A60" s="32"/>
      <c r="B60" s="111" t="s">
        <v>61</v>
      </c>
      <c r="C60" s="34">
        <v>259944</v>
      </c>
      <c r="D60" s="34">
        <v>254358</v>
      </c>
      <c r="E60" s="34">
        <v>5586</v>
      </c>
      <c r="F60" s="34">
        <v>0</v>
      </c>
      <c r="G60" s="34">
        <v>151635</v>
      </c>
      <c r="H60" s="34">
        <v>148376</v>
      </c>
      <c r="I60" s="34">
        <v>3259</v>
      </c>
      <c r="J60" s="34">
        <v>0</v>
      </c>
      <c r="K60" s="34">
        <v>133789</v>
      </c>
      <c r="L60" s="34">
        <v>130227</v>
      </c>
      <c r="M60" s="34">
        <v>3562</v>
      </c>
      <c r="N60" s="34">
        <v>0</v>
      </c>
      <c r="O60" s="34"/>
      <c r="P60" s="30">
        <v>88.23</v>
      </c>
      <c r="Q60" s="30">
        <v>87.77</v>
      </c>
      <c r="R60" s="30">
        <v>109.3</v>
      </c>
      <c r="S60" s="30">
        <v>0</v>
      </c>
      <c r="T60" s="34">
        <v>-17846</v>
      </c>
      <c r="U60" s="34">
        <v>-18149</v>
      </c>
      <c r="V60" s="34">
        <v>303</v>
      </c>
      <c r="W60" s="34">
        <v>0</v>
      </c>
      <c r="X60" s="34">
        <v>19113</v>
      </c>
      <c r="Y60" s="34">
        <v>18605</v>
      </c>
      <c r="Z60" s="34">
        <v>509</v>
      </c>
      <c r="AA60" s="34">
        <v>0</v>
      </c>
      <c r="AB60" s="34">
        <v>126155</v>
      </c>
      <c r="AC60" s="34">
        <v>124131</v>
      </c>
      <c r="AD60" s="34">
        <v>2024</v>
      </c>
      <c r="AE60" s="34">
        <v>0</v>
      </c>
      <c r="AF60" s="31">
        <v>6.6</v>
      </c>
      <c r="AG60" s="31">
        <v>6.7</v>
      </c>
      <c r="AH60" s="31">
        <v>4</v>
      </c>
      <c r="AI60" s="31">
        <v>0</v>
      </c>
      <c r="AJ60" s="114">
        <v>4000</v>
      </c>
      <c r="AK60" s="114">
        <v>12100</v>
      </c>
      <c r="AL60" s="31">
        <v>0</v>
      </c>
      <c r="AM60" s="34">
        <v>0</v>
      </c>
      <c r="AN60" s="34">
        <v>11004</v>
      </c>
      <c r="AO60" s="34">
        <v>11004</v>
      </c>
      <c r="AP60" s="34">
        <v>0</v>
      </c>
      <c r="AQ60" s="34">
        <v>0</v>
      </c>
      <c r="AR60" s="34"/>
    </row>
    <row r="61" spans="1:44" ht="27" x14ac:dyDescent="0.3">
      <c r="A61" s="32"/>
      <c r="B61" s="111" t="s">
        <v>62</v>
      </c>
      <c r="C61" s="34">
        <v>610643</v>
      </c>
      <c r="D61" s="34">
        <v>540296</v>
      </c>
      <c r="E61" s="34">
        <v>54889</v>
      </c>
      <c r="F61" s="34">
        <v>15458</v>
      </c>
      <c r="G61" s="34">
        <v>356211</v>
      </c>
      <c r="H61" s="34">
        <v>315174</v>
      </c>
      <c r="I61" s="34">
        <v>32020</v>
      </c>
      <c r="J61" s="34">
        <v>9017</v>
      </c>
      <c r="K61" s="34">
        <v>341836</v>
      </c>
      <c r="L61" s="34">
        <v>294721</v>
      </c>
      <c r="M61" s="34">
        <v>35097</v>
      </c>
      <c r="N61" s="34">
        <v>12018</v>
      </c>
      <c r="O61" s="34"/>
      <c r="P61" s="30">
        <v>95.96</v>
      </c>
      <c r="Q61" s="30">
        <v>93.51</v>
      </c>
      <c r="R61" s="30">
        <v>109.61</v>
      </c>
      <c r="S61" s="30">
        <v>133.28</v>
      </c>
      <c r="T61" s="34">
        <v>-14375</v>
      </c>
      <c r="U61" s="34">
        <v>-20453</v>
      </c>
      <c r="V61" s="34">
        <v>3077</v>
      </c>
      <c r="W61" s="34">
        <v>3001</v>
      </c>
      <c r="X61" s="34">
        <v>48835</v>
      </c>
      <c r="Y61" s="34">
        <v>42106</v>
      </c>
      <c r="Z61" s="34">
        <v>5015</v>
      </c>
      <c r="AA61" s="34">
        <v>1717</v>
      </c>
      <c r="AB61" s="34">
        <v>268807</v>
      </c>
      <c r="AC61" s="34">
        <v>245575</v>
      </c>
      <c r="AD61" s="34">
        <v>19792</v>
      </c>
      <c r="AE61" s="34">
        <v>3440</v>
      </c>
      <c r="AF61" s="31">
        <v>5.5</v>
      </c>
      <c r="AG61" s="31">
        <v>5.8</v>
      </c>
      <c r="AH61" s="31">
        <v>3.9</v>
      </c>
      <c r="AI61" s="31">
        <v>2</v>
      </c>
      <c r="AJ61" s="114">
        <v>4000</v>
      </c>
      <c r="AK61" s="114">
        <v>12100</v>
      </c>
      <c r="AL61" s="31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/>
    </row>
    <row r="62" spans="1:44" ht="27.75" x14ac:dyDescent="0.3">
      <c r="A62" s="20">
        <v>40</v>
      </c>
      <c r="B62" s="58" t="s">
        <v>63</v>
      </c>
      <c r="C62" s="86">
        <v>0</v>
      </c>
      <c r="D62" s="22">
        <v>0</v>
      </c>
      <c r="E62" s="22">
        <v>0</v>
      </c>
      <c r="F62" s="22">
        <v>0</v>
      </c>
      <c r="G62" s="86">
        <v>0</v>
      </c>
      <c r="H62" s="22">
        <v>0</v>
      </c>
      <c r="I62" s="22">
        <v>0</v>
      </c>
      <c r="J62" s="22">
        <v>0</v>
      </c>
      <c r="K62" s="86">
        <v>0</v>
      </c>
      <c r="L62" s="22">
        <v>0</v>
      </c>
      <c r="M62" s="22">
        <v>0</v>
      </c>
      <c r="N62" s="22">
        <v>0</v>
      </c>
      <c r="O62" s="22"/>
      <c r="P62" s="23">
        <v>0</v>
      </c>
      <c r="Q62" s="23">
        <v>0</v>
      </c>
      <c r="R62" s="23">
        <v>0</v>
      </c>
      <c r="S62" s="23">
        <v>0</v>
      </c>
      <c r="T62" s="22">
        <v>0</v>
      </c>
      <c r="U62" s="22">
        <v>0</v>
      </c>
      <c r="V62" s="22">
        <v>0</v>
      </c>
      <c r="W62" s="22">
        <v>0</v>
      </c>
      <c r="X62" s="92">
        <v>0</v>
      </c>
      <c r="Y62" s="36">
        <v>0</v>
      </c>
      <c r="Z62" s="36">
        <v>0</v>
      </c>
      <c r="AA62" s="36">
        <v>0</v>
      </c>
      <c r="AB62" s="95">
        <v>0</v>
      </c>
      <c r="AC62" s="24">
        <v>0</v>
      </c>
      <c r="AD62" s="24">
        <v>0</v>
      </c>
      <c r="AE62" s="24">
        <v>0</v>
      </c>
      <c r="AF62" s="25">
        <v>0</v>
      </c>
      <c r="AG62" s="25">
        <v>0</v>
      </c>
      <c r="AH62" s="25">
        <v>0</v>
      </c>
      <c r="AI62" s="25">
        <v>0</v>
      </c>
      <c r="AJ62" s="43"/>
      <c r="AK62" s="25"/>
      <c r="AL62" s="25"/>
      <c r="AM62" s="36"/>
      <c r="AN62" s="102">
        <v>0</v>
      </c>
      <c r="AO62" s="103"/>
      <c r="AP62" s="103"/>
      <c r="AQ62" s="103"/>
      <c r="AR62" s="26"/>
    </row>
    <row r="63" spans="1:44" ht="27.75" x14ac:dyDescent="0.3">
      <c r="A63" s="32"/>
      <c r="B63" s="111" t="s">
        <v>64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/>
      <c r="P63" s="42">
        <v>0</v>
      </c>
      <c r="Q63" s="42">
        <v>0</v>
      </c>
      <c r="R63" s="42">
        <v>0</v>
      </c>
      <c r="S63" s="42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34">
        <v>0</v>
      </c>
      <c r="AN63" s="101">
        <v>0</v>
      </c>
      <c r="AO63" s="101">
        <v>0</v>
      </c>
      <c r="AP63" s="101">
        <v>0</v>
      </c>
      <c r="AQ63" s="101">
        <v>0</v>
      </c>
      <c r="AR63" s="34"/>
    </row>
    <row r="64" spans="1:44" ht="27.75" x14ac:dyDescent="0.3">
      <c r="A64" s="20">
        <v>41</v>
      </c>
      <c r="B64" s="58" t="s">
        <v>65</v>
      </c>
      <c r="C64" s="86">
        <v>29660</v>
      </c>
      <c r="D64" s="22">
        <v>29660</v>
      </c>
      <c r="E64" s="22">
        <v>0</v>
      </c>
      <c r="F64" s="22">
        <v>0</v>
      </c>
      <c r="G64" s="86">
        <v>17302</v>
      </c>
      <c r="H64" s="22">
        <v>17302</v>
      </c>
      <c r="I64" s="22">
        <v>0</v>
      </c>
      <c r="J64" s="22">
        <v>0</v>
      </c>
      <c r="K64" s="86">
        <v>19037</v>
      </c>
      <c r="L64" s="22">
        <v>19037</v>
      </c>
      <c r="M64" s="22">
        <v>0</v>
      </c>
      <c r="N64" s="22">
        <v>0</v>
      </c>
      <c r="O64" s="22"/>
      <c r="P64" s="23">
        <v>110.03</v>
      </c>
      <c r="Q64" s="23">
        <v>110.03</v>
      </c>
      <c r="R64" s="23">
        <v>0</v>
      </c>
      <c r="S64" s="23">
        <v>0</v>
      </c>
      <c r="T64" s="22">
        <v>1735</v>
      </c>
      <c r="U64" s="22">
        <v>1735</v>
      </c>
      <c r="V64" s="22">
        <v>0</v>
      </c>
      <c r="W64" s="22">
        <v>0</v>
      </c>
      <c r="X64" s="93">
        <v>2720</v>
      </c>
      <c r="Y64" s="44">
        <v>2720</v>
      </c>
      <c r="Z64" s="44">
        <v>0</v>
      </c>
      <c r="AA64" s="44">
        <v>0</v>
      </c>
      <c r="AB64" s="95">
        <v>10623</v>
      </c>
      <c r="AC64" s="24">
        <v>10623</v>
      </c>
      <c r="AD64" s="24">
        <v>0</v>
      </c>
      <c r="AE64" s="24">
        <v>0</v>
      </c>
      <c r="AF64" s="25">
        <v>3.9</v>
      </c>
      <c r="AG64" s="25">
        <v>3.9</v>
      </c>
      <c r="AH64" s="25">
        <v>0</v>
      </c>
      <c r="AI64" s="25">
        <v>0</v>
      </c>
      <c r="AJ64" s="43"/>
      <c r="AK64" s="25"/>
      <c r="AL64" s="25"/>
      <c r="AM64" s="36"/>
      <c r="AN64" s="102">
        <v>0</v>
      </c>
      <c r="AO64" s="103"/>
      <c r="AP64" s="103"/>
      <c r="AQ64" s="103"/>
      <c r="AR64" s="26"/>
    </row>
    <row r="65" spans="1:44" ht="27.75" x14ac:dyDescent="0.3">
      <c r="A65" s="20">
        <v>42</v>
      </c>
      <c r="B65" s="58" t="s">
        <v>66</v>
      </c>
      <c r="C65" s="86">
        <v>0</v>
      </c>
      <c r="D65" s="22">
        <v>0</v>
      </c>
      <c r="E65" s="22">
        <v>0</v>
      </c>
      <c r="F65" s="22">
        <v>0</v>
      </c>
      <c r="G65" s="86">
        <v>0</v>
      </c>
      <c r="H65" s="22">
        <v>0</v>
      </c>
      <c r="I65" s="22">
        <v>0</v>
      </c>
      <c r="J65" s="22">
        <v>0</v>
      </c>
      <c r="K65" s="86">
        <v>0</v>
      </c>
      <c r="L65" s="22">
        <v>0</v>
      </c>
      <c r="M65" s="22">
        <v>0</v>
      </c>
      <c r="N65" s="22">
        <v>0</v>
      </c>
      <c r="O65" s="22"/>
      <c r="P65" s="23">
        <v>0</v>
      </c>
      <c r="Q65" s="23">
        <v>0</v>
      </c>
      <c r="R65" s="23">
        <v>0</v>
      </c>
      <c r="S65" s="23">
        <v>0</v>
      </c>
      <c r="T65" s="22">
        <v>0</v>
      </c>
      <c r="U65" s="22">
        <v>0</v>
      </c>
      <c r="V65" s="22">
        <v>0</v>
      </c>
      <c r="W65" s="22">
        <v>0</v>
      </c>
      <c r="X65" s="93">
        <v>0</v>
      </c>
      <c r="Y65" s="44">
        <v>0</v>
      </c>
      <c r="Z65" s="44">
        <v>0</v>
      </c>
      <c r="AA65" s="44">
        <v>0</v>
      </c>
      <c r="AB65" s="95">
        <v>0</v>
      </c>
      <c r="AC65" s="24">
        <v>0</v>
      </c>
      <c r="AD65" s="24">
        <v>0</v>
      </c>
      <c r="AE65" s="24">
        <v>0</v>
      </c>
      <c r="AF65" s="25">
        <v>0</v>
      </c>
      <c r="AG65" s="25">
        <v>0</v>
      </c>
      <c r="AH65" s="25">
        <v>0</v>
      </c>
      <c r="AI65" s="25">
        <v>0</v>
      </c>
      <c r="AJ65" s="43"/>
      <c r="AK65" s="25"/>
      <c r="AL65" s="25"/>
      <c r="AM65" s="36"/>
      <c r="AN65" s="102">
        <v>0</v>
      </c>
      <c r="AO65" s="103"/>
      <c r="AP65" s="103"/>
      <c r="AQ65" s="103"/>
      <c r="AR65" s="26"/>
    </row>
    <row r="66" spans="1:44" ht="27.75" x14ac:dyDescent="0.3">
      <c r="A66" s="20">
        <v>43</v>
      </c>
      <c r="B66" s="58" t="s">
        <v>67</v>
      </c>
      <c r="C66" s="86">
        <v>0</v>
      </c>
      <c r="D66" s="22">
        <v>0</v>
      </c>
      <c r="E66" s="22">
        <v>0</v>
      </c>
      <c r="F66" s="22">
        <v>0</v>
      </c>
      <c r="G66" s="86">
        <v>0</v>
      </c>
      <c r="H66" s="22">
        <v>0</v>
      </c>
      <c r="I66" s="22">
        <v>0</v>
      </c>
      <c r="J66" s="22">
        <v>0</v>
      </c>
      <c r="K66" s="86">
        <v>0</v>
      </c>
      <c r="L66" s="22">
        <v>0</v>
      </c>
      <c r="M66" s="22">
        <v>0</v>
      </c>
      <c r="N66" s="22">
        <v>0</v>
      </c>
      <c r="O66" s="22"/>
      <c r="P66" s="23">
        <v>0</v>
      </c>
      <c r="Q66" s="23">
        <v>0</v>
      </c>
      <c r="R66" s="23">
        <v>0</v>
      </c>
      <c r="S66" s="23">
        <v>0</v>
      </c>
      <c r="T66" s="22">
        <v>0</v>
      </c>
      <c r="U66" s="22">
        <v>0</v>
      </c>
      <c r="V66" s="22">
        <v>0</v>
      </c>
      <c r="W66" s="22">
        <v>0</v>
      </c>
      <c r="X66" s="93">
        <v>0</v>
      </c>
      <c r="Y66" s="44">
        <v>0</v>
      </c>
      <c r="Z66" s="44">
        <v>0</v>
      </c>
      <c r="AA66" s="44">
        <v>0</v>
      </c>
      <c r="AB66" s="95">
        <v>0</v>
      </c>
      <c r="AC66" s="24">
        <v>0</v>
      </c>
      <c r="AD66" s="24">
        <v>0</v>
      </c>
      <c r="AE66" s="24">
        <v>0</v>
      </c>
      <c r="AF66" s="25">
        <v>0</v>
      </c>
      <c r="AG66" s="25">
        <v>0</v>
      </c>
      <c r="AH66" s="25">
        <v>0</v>
      </c>
      <c r="AI66" s="25">
        <v>0</v>
      </c>
      <c r="AJ66" s="43"/>
      <c r="AK66" s="25"/>
      <c r="AL66" s="25"/>
      <c r="AM66" s="36"/>
      <c r="AN66" s="102">
        <v>0</v>
      </c>
      <c r="AO66" s="103"/>
      <c r="AP66" s="103"/>
      <c r="AQ66" s="103"/>
      <c r="AR66" s="26"/>
    </row>
    <row r="67" spans="1:44" ht="27.75" x14ac:dyDescent="0.3">
      <c r="A67" s="20">
        <v>44</v>
      </c>
      <c r="B67" s="58" t="s">
        <v>68</v>
      </c>
      <c r="C67" s="86">
        <v>0</v>
      </c>
      <c r="D67" s="22">
        <v>0</v>
      </c>
      <c r="E67" s="22">
        <v>0</v>
      </c>
      <c r="F67" s="22">
        <v>0</v>
      </c>
      <c r="G67" s="86">
        <v>0</v>
      </c>
      <c r="H67" s="22">
        <v>0</v>
      </c>
      <c r="I67" s="22">
        <v>0</v>
      </c>
      <c r="J67" s="22">
        <v>0</v>
      </c>
      <c r="K67" s="86">
        <v>0</v>
      </c>
      <c r="L67" s="22">
        <v>0</v>
      </c>
      <c r="M67" s="22">
        <v>0</v>
      </c>
      <c r="N67" s="22">
        <v>0</v>
      </c>
      <c r="O67" s="22"/>
      <c r="P67" s="23">
        <v>0</v>
      </c>
      <c r="Q67" s="23">
        <v>0</v>
      </c>
      <c r="R67" s="23">
        <v>0</v>
      </c>
      <c r="S67" s="23">
        <v>0</v>
      </c>
      <c r="T67" s="22">
        <v>0</v>
      </c>
      <c r="U67" s="22">
        <v>0</v>
      </c>
      <c r="V67" s="22">
        <v>0</v>
      </c>
      <c r="W67" s="22">
        <v>0</v>
      </c>
      <c r="X67" s="94">
        <v>0</v>
      </c>
      <c r="Y67" s="45">
        <v>0</v>
      </c>
      <c r="Z67" s="45">
        <v>0</v>
      </c>
      <c r="AA67" s="45">
        <v>0</v>
      </c>
      <c r="AB67" s="95">
        <v>0</v>
      </c>
      <c r="AC67" s="24">
        <v>0</v>
      </c>
      <c r="AD67" s="24">
        <v>0</v>
      </c>
      <c r="AE67" s="24">
        <v>0</v>
      </c>
      <c r="AF67" s="25">
        <v>0</v>
      </c>
      <c r="AG67" s="25">
        <v>0</v>
      </c>
      <c r="AH67" s="25">
        <v>0</v>
      </c>
      <c r="AI67" s="25">
        <v>0</v>
      </c>
      <c r="AJ67" s="43"/>
      <c r="AK67" s="25"/>
      <c r="AL67" s="25"/>
      <c r="AM67" s="36"/>
      <c r="AN67" s="102">
        <v>0</v>
      </c>
      <c r="AO67" s="103"/>
      <c r="AP67" s="103"/>
      <c r="AQ67" s="103"/>
      <c r="AR67" s="26"/>
    </row>
    <row r="68" spans="1:44" ht="27.75" x14ac:dyDescent="0.3">
      <c r="A68" s="20">
        <v>45</v>
      </c>
      <c r="B68" s="58" t="s">
        <v>69</v>
      </c>
      <c r="C68" s="86">
        <v>9774</v>
      </c>
      <c r="D68" s="22">
        <v>9774</v>
      </c>
      <c r="E68" s="22">
        <v>0</v>
      </c>
      <c r="F68" s="22">
        <v>0</v>
      </c>
      <c r="G68" s="86">
        <v>5702</v>
      </c>
      <c r="H68" s="22">
        <v>5702</v>
      </c>
      <c r="I68" s="22">
        <v>0</v>
      </c>
      <c r="J68" s="22">
        <v>0</v>
      </c>
      <c r="K68" s="86">
        <v>2190</v>
      </c>
      <c r="L68" s="22">
        <v>2190</v>
      </c>
      <c r="M68" s="22">
        <v>0</v>
      </c>
      <c r="N68" s="22">
        <v>0</v>
      </c>
      <c r="O68" s="22"/>
      <c r="P68" s="23">
        <v>38.409999999999997</v>
      </c>
      <c r="Q68" s="23">
        <v>38.409999999999997</v>
      </c>
      <c r="R68" s="23">
        <v>0</v>
      </c>
      <c r="S68" s="23">
        <v>0</v>
      </c>
      <c r="T68" s="22">
        <v>-3512</v>
      </c>
      <c r="U68" s="22">
        <v>-3512</v>
      </c>
      <c r="V68" s="22">
        <v>0</v>
      </c>
      <c r="W68" s="22">
        <v>0</v>
      </c>
      <c r="X68" s="93">
        <v>313</v>
      </c>
      <c r="Y68" s="44">
        <v>313</v>
      </c>
      <c r="Z68" s="44">
        <v>0</v>
      </c>
      <c r="AA68" s="44">
        <v>0</v>
      </c>
      <c r="AB68" s="95">
        <v>7584</v>
      </c>
      <c r="AC68" s="24">
        <v>7584</v>
      </c>
      <c r="AD68" s="24">
        <v>0</v>
      </c>
      <c r="AE68" s="24">
        <v>0</v>
      </c>
      <c r="AF68" s="25">
        <v>24.2</v>
      </c>
      <c r="AG68" s="25">
        <v>24.2</v>
      </c>
      <c r="AH68" s="25">
        <v>0</v>
      </c>
      <c r="AI68" s="25">
        <v>0</v>
      </c>
      <c r="AJ68" s="43"/>
      <c r="AK68" s="25"/>
      <c r="AL68" s="25"/>
      <c r="AM68" s="36"/>
      <c r="AN68" s="102">
        <v>0</v>
      </c>
      <c r="AO68" s="103"/>
      <c r="AP68" s="103"/>
      <c r="AQ68" s="103"/>
      <c r="AR68" s="26"/>
    </row>
    <row r="69" spans="1:44" ht="27.75" x14ac:dyDescent="0.3">
      <c r="A69" s="32"/>
      <c r="B69" s="111" t="s">
        <v>70</v>
      </c>
      <c r="C69" s="34">
        <v>39434</v>
      </c>
      <c r="D69" s="34">
        <v>39434</v>
      </c>
      <c r="E69" s="34">
        <v>0</v>
      </c>
      <c r="F69" s="34">
        <v>0</v>
      </c>
      <c r="G69" s="34">
        <v>23004</v>
      </c>
      <c r="H69" s="34">
        <v>23004</v>
      </c>
      <c r="I69" s="34">
        <v>0</v>
      </c>
      <c r="J69" s="34">
        <v>0</v>
      </c>
      <c r="K69" s="34">
        <v>21227</v>
      </c>
      <c r="L69" s="34">
        <v>21227</v>
      </c>
      <c r="M69" s="34">
        <v>0</v>
      </c>
      <c r="N69" s="34">
        <v>0</v>
      </c>
      <c r="O69" s="34"/>
      <c r="P69" s="42">
        <v>92.28</v>
      </c>
      <c r="Q69" s="42">
        <v>92.28</v>
      </c>
      <c r="R69" s="42">
        <v>0</v>
      </c>
      <c r="S69" s="42">
        <v>0</v>
      </c>
      <c r="T69" s="34">
        <v>-1777</v>
      </c>
      <c r="U69" s="34">
        <v>-1777</v>
      </c>
      <c r="V69" s="34">
        <v>0</v>
      </c>
      <c r="W69" s="34">
        <v>0</v>
      </c>
      <c r="X69" s="34">
        <v>3033</v>
      </c>
      <c r="Y69" s="34">
        <v>3033</v>
      </c>
      <c r="Z69" s="34">
        <v>0</v>
      </c>
      <c r="AA69" s="34">
        <v>0</v>
      </c>
      <c r="AB69" s="34">
        <v>18207</v>
      </c>
      <c r="AC69" s="34">
        <v>18207</v>
      </c>
      <c r="AD69" s="34">
        <v>0</v>
      </c>
      <c r="AE69" s="34">
        <v>0</v>
      </c>
      <c r="AF69" s="34">
        <v>6</v>
      </c>
      <c r="AG69" s="31">
        <v>6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/>
    </row>
    <row r="70" spans="1:44" ht="27.75" x14ac:dyDescent="0.3">
      <c r="A70" s="20">
        <v>46</v>
      </c>
      <c r="B70" s="58" t="s">
        <v>140</v>
      </c>
      <c r="C70" s="86">
        <v>0</v>
      </c>
      <c r="D70" s="22">
        <v>0</v>
      </c>
      <c r="E70" s="22">
        <v>0</v>
      </c>
      <c r="F70" s="22">
        <v>0</v>
      </c>
      <c r="G70" s="86">
        <v>0</v>
      </c>
      <c r="H70" s="22">
        <v>0</v>
      </c>
      <c r="I70" s="22">
        <v>0</v>
      </c>
      <c r="J70" s="22">
        <v>0</v>
      </c>
      <c r="K70" s="86">
        <v>0</v>
      </c>
      <c r="L70" s="22">
        <v>0</v>
      </c>
      <c r="M70" s="22">
        <v>0</v>
      </c>
      <c r="N70" s="22">
        <v>0</v>
      </c>
      <c r="O70" s="22"/>
      <c r="P70" s="23">
        <v>0</v>
      </c>
      <c r="Q70" s="23">
        <v>0</v>
      </c>
      <c r="R70" s="23">
        <v>0</v>
      </c>
      <c r="S70" s="23">
        <v>0</v>
      </c>
      <c r="T70" s="22">
        <v>0</v>
      </c>
      <c r="U70" s="22">
        <v>0</v>
      </c>
      <c r="V70" s="22">
        <v>0</v>
      </c>
      <c r="W70" s="22">
        <v>0</v>
      </c>
      <c r="X70" s="92">
        <v>0</v>
      </c>
      <c r="Y70" s="36">
        <v>0</v>
      </c>
      <c r="Z70" s="36">
        <v>0</v>
      </c>
      <c r="AA70" s="36">
        <v>0</v>
      </c>
      <c r="AB70" s="95">
        <v>0</v>
      </c>
      <c r="AC70" s="24">
        <v>0</v>
      </c>
      <c r="AD70" s="24">
        <v>0</v>
      </c>
      <c r="AE70" s="24">
        <v>0</v>
      </c>
      <c r="AF70" s="25">
        <v>0</v>
      </c>
      <c r="AG70" s="25">
        <v>0</v>
      </c>
      <c r="AH70" s="25">
        <v>0</v>
      </c>
      <c r="AI70" s="25">
        <v>0</v>
      </c>
      <c r="AJ70" s="43"/>
      <c r="AK70" s="25"/>
      <c r="AL70" s="25"/>
      <c r="AM70" s="36"/>
      <c r="AN70" s="102">
        <v>0</v>
      </c>
      <c r="AO70" s="103"/>
      <c r="AP70" s="103"/>
      <c r="AQ70" s="103"/>
      <c r="AR70" s="26"/>
    </row>
    <row r="71" spans="1:44" ht="27.75" x14ac:dyDescent="0.3">
      <c r="A71" s="20">
        <f>A70+1</f>
        <v>47</v>
      </c>
      <c r="B71" s="58" t="s">
        <v>159</v>
      </c>
      <c r="C71" s="86">
        <v>6822</v>
      </c>
      <c r="D71" s="22">
        <v>6822</v>
      </c>
      <c r="E71" s="22">
        <v>0</v>
      </c>
      <c r="F71" s="22">
        <v>0</v>
      </c>
      <c r="G71" s="86">
        <v>3980</v>
      </c>
      <c r="H71" s="22">
        <v>3980</v>
      </c>
      <c r="I71" s="22">
        <v>0</v>
      </c>
      <c r="J71" s="22">
        <v>0</v>
      </c>
      <c r="K71" s="86">
        <v>4560</v>
      </c>
      <c r="L71" s="22">
        <v>4560</v>
      </c>
      <c r="M71" s="22">
        <v>0</v>
      </c>
      <c r="N71" s="22">
        <v>0</v>
      </c>
      <c r="O71" s="22"/>
      <c r="P71" s="23">
        <v>114.57</v>
      </c>
      <c r="Q71" s="23">
        <v>114.57</v>
      </c>
      <c r="R71" s="23">
        <v>0</v>
      </c>
      <c r="S71" s="23">
        <v>0</v>
      </c>
      <c r="T71" s="22">
        <v>580</v>
      </c>
      <c r="U71" s="22">
        <v>580</v>
      </c>
      <c r="V71" s="22">
        <v>0</v>
      </c>
      <c r="W71" s="22">
        <v>0</v>
      </c>
      <c r="X71" s="92">
        <v>651</v>
      </c>
      <c r="Y71" s="36">
        <v>651</v>
      </c>
      <c r="Z71" s="36">
        <v>0</v>
      </c>
      <c r="AA71" s="36">
        <v>0</v>
      </c>
      <c r="AB71" s="95">
        <v>2262</v>
      </c>
      <c r="AC71" s="24">
        <v>2262</v>
      </c>
      <c r="AD71" s="24">
        <v>0</v>
      </c>
      <c r="AE71" s="24">
        <v>0</v>
      </c>
      <c r="AF71" s="25">
        <v>3.5</v>
      </c>
      <c r="AG71" s="25">
        <v>3.5</v>
      </c>
      <c r="AH71" s="25">
        <v>0</v>
      </c>
      <c r="AI71" s="25">
        <v>0</v>
      </c>
      <c r="AJ71" s="43">
        <v>0</v>
      </c>
      <c r="AK71" s="25"/>
      <c r="AL71" s="25"/>
      <c r="AM71" s="38"/>
      <c r="AN71" s="102">
        <v>0</v>
      </c>
      <c r="AO71" s="104"/>
      <c r="AP71" s="104"/>
      <c r="AQ71" s="104"/>
      <c r="AR71" s="106"/>
    </row>
    <row r="72" spans="1:44" ht="27.75" x14ac:dyDescent="0.3">
      <c r="A72" s="20">
        <f t="shared" ref="A72:A103" si="87">A71+1</f>
        <v>48</v>
      </c>
      <c r="B72" s="58" t="s">
        <v>73</v>
      </c>
      <c r="C72" s="86">
        <v>0</v>
      </c>
      <c r="D72" s="22">
        <v>0</v>
      </c>
      <c r="E72" s="22">
        <v>0</v>
      </c>
      <c r="F72" s="22">
        <v>0</v>
      </c>
      <c r="G72" s="86">
        <v>0</v>
      </c>
      <c r="H72" s="22">
        <v>0</v>
      </c>
      <c r="I72" s="22">
        <v>0</v>
      </c>
      <c r="J72" s="22">
        <v>0</v>
      </c>
      <c r="K72" s="86">
        <v>0</v>
      </c>
      <c r="L72" s="22">
        <v>0</v>
      </c>
      <c r="M72" s="22">
        <v>0</v>
      </c>
      <c r="N72" s="22">
        <v>0</v>
      </c>
      <c r="O72" s="22"/>
      <c r="P72" s="23">
        <v>0</v>
      </c>
      <c r="Q72" s="23">
        <v>0</v>
      </c>
      <c r="R72" s="23">
        <v>0</v>
      </c>
      <c r="S72" s="23">
        <v>0</v>
      </c>
      <c r="T72" s="22">
        <v>0</v>
      </c>
      <c r="U72" s="22">
        <v>0</v>
      </c>
      <c r="V72" s="22">
        <v>0</v>
      </c>
      <c r="W72" s="22">
        <v>0</v>
      </c>
      <c r="X72" s="92">
        <v>0</v>
      </c>
      <c r="Y72" s="36">
        <v>0</v>
      </c>
      <c r="Z72" s="36">
        <v>0</v>
      </c>
      <c r="AA72" s="36">
        <v>0</v>
      </c>
      <c r="AB72" s="95">
        <v>0</v>
      </c>
      <c r="AC72" s="24">
        <v>0</v>
      </c>
      <c r="AD72" s="24">
        <v>0</v>
      </c>
      <c r="AE72" s="24">
        <v>0</v>
      </c>
      <c r="AF72" s="25">
        <v>0</v>
      </c>
      <c r="AG72" s="25">
        <v>0</v>
      </c>
      <c r="AH72" s="25">
        <v>0</v>
      </c>
      <c r="AI72" s="25">
        <v>0</v>
      </c>
      <c r="AJ72" s="43"/>
      <c r="AK72" s="25"/>
      <c r="AL72" s="25"/>
      <c r="AM72" s="36"/>
      <c r="AN72" s="102">
        <v>0</v>
      </c>
      <c r="AO72" s="103"/>
      <c r="AP72" s="103"/>
      <c r="AQ72" s="103"/>
      <c r="AR72" s="26"/>
    </row>
    <row r="73" spans="1:44" ht="27.75" x14ac:dyDescent="0.3">
      <c r="A73" s="20">
        <f t="shared" si="87"/>
        <v>49</v>
      </c>
      <c r="B73" s="58" t="s">
        <v>74</v>
      </c>
      <c r="C73" s="86">
        <v>0</v>
      </c>
      <c r="D73" s="22">
        <v>0</v>
      </c>
      <c r="E73" s="22">
        <v>0</v>
      </c>
      <c r="F73" s="22">
        <v>0</v>
      </c>
      <c r="G73" s="86">
        <v>0</v>
      </c>
      <c r="H73" s="22">
        <v>0</v>
      </c>
      <c r="I73" s="22">
        <v>0</v>
      </c>
      <c r="J73" s="22">
        <v>0</v>
      </c>
      <c r="K73" s="86">
        <v>0</v>
      </c>
      <c r="L73" s="22">
        <v>0</v>
      </c>
      <c r="M73" s="22">
        <v>0</v>
      </c>
      <c r="N73" s="22">
        <v>0</v>
      </c>
      <c r="O73" s="22"/>
      <c r="P73" s="23">
        <v>0</v>
      </c>
      <c r="Q73" s="23">
        <v>0</v>
      </c>
      <c r="R73" s="23">
        <v>0</v>
      </c>
      <c r="S73" s="23">
        <v>0</v>
      </c>
      <c r="T73" s="22">
        <v>0</v>
      </c>
      <c r="U73" s="22">
        <v>0</v>
      </c>
      <c r="V73" s="22">
        <v>0</v>
      </c>
      <c r="W73" s="22">
        <v>0</v>
      </c>
      <c r="X73" s="92">
        <v>0</v>
      </c>
      <c r="Y73" s="36">
        <v>0</v>
      </c>
      <c r="Z73" s="36">
        <v>0</v>
      </c>
      <c r="AA73" s="36">
        <v>0</v>
      </c>
      <c r="AB73" s="95">
        <v>0</v>
      </c>
      <c r="AC73" s="24">
        <v>0</v>
      </c>
      <c r="AD73" s="24">
        <v>0</v>
      </c>
      <c r="AE73" s="24">
        <v>0</v>
      </c>
      <c r="AF73" s="25">
        <v>0</v>
      </c>
      <c r="AG73" s="25">
        <v>0</v>
      </c>
      <c r="AH73" s="25">
        <v>0</v>
      </c>
      <c r="AI73" s="25">
        <v>0</v>
      </c>
      <c r="AJ73" s="43"/>
      <c r="AK73" s="25"/>
      <c r="AL73" s="25"/>
      <c r="AM73" s="36"/>
      <c r="AN73" s="102">
        <v>0</v>
      </c>
      <c r="AO73" s="103"/>
      <c r="AP73" s="103"/>
      <c r="AQ73" s="103"/>
      <c r="AR73" s="26"/>
    </row>
    <row r="74" spans="1:44" ht="27.75" x14ac:dyDescent="0.3">
      <c r="A74" s="20">
        <f t="shared" si="87"/>
        <v>50</v>
      </c>
      <c r="B74" s="58" t="s">
        <v>75</v>
      </c>
      <c r="C74" s="86">
        <v>0</v>
      </c>
      <c r="D74" s="22">
        <v>0</v>
      </c>
      <c r="E74" s="22">
        <v>0</v>
      </c>
      <c r="F74" s="22">
        <v>0</v>
      </c>
      <c r="G74" s="86">
        <v>0</v>
      </c>
      <c r="H74" s="22">
        <v>0</v>
      </c>
      <c r="I74" s="22">
        <v>0</v>
      </c>
      <c r="J74" s="22">
        <v>0</v>
      </c>
      <c r="K74" s="86">
        <v>0</v>
      </c>
      <c r="L74" s="22">
        <v>0</v>
      </c>
      <c r="M74" s="22">
        <v>0</v>
      </c>
      <c r="N74" s="22">
        <v>0</v>
      </c>
      <c r="O74" s="22"/>
      <c r="P74" s="23">
        <v>0</v>
      </c>
      <c r="Q74" s="23">
        <v>0</v>
      </c>
      <c r="R74" s="23">
        <v>0</v>
      </c>
      <c r="S74" s="23">
        <v>0</v>
      </c>
      <c r="T74" s="22">
        <v>0</v>
      </c>
      <c r="U74" s="22">
        <v>0</v>
      </c>
      <c r="V74" s="22">
        <v>0</v>
      </c>
      <c r="W74" s="22">
        <v>0</v>
      </c>
      <c r="X74" s="92">
        <v>0</v>
      </c>
      <c r="Y74" s="36">
        <v>0</v>
      </c>
      <c r="Z74" s="36">
        <v>0</v>
      </c>
      <c r="AA74" s="36">
        <v>0</v>
      </c>
      <c r="AB74" s="95">
        <v>0</v>
      </c>
      <c r="AC74" s="24">
        <v>0</v>
      </c>
      <c r="AD74" s="24">
        <v>0</v>
      </c>
      <c r="AE74" s="24">
        <v>0</v>
      </c>
      <c r="AF74" s="25">
        <v>0</v>
      </c>
      <c r="AG74" s="25">
        <v>0</v>
      </c>
      <c r="AH74" s="25">
        <v>0</v>
      </c>
      <c r="AI74" s="25">
        <v>0</v>
      </c>
      <c r="AJ74" s="43"/>
      <c r="AK74" s="25"/>
      <c r="AL74" s="25"/>
      <c r="AM74" s="36"/>
      <c r="AN74" s="102">
        <v>0</v>
      </c>
      <c r="AO74" s="103"/>
      <c r="AP74" s="103"/>
      <c r="AQ74" s="103"/>
      <c r="AR74" s="26"/>
    </row>
    <row r="75" spans="1:44" ht="27.75" x14ac:dyDescent="0.3">
      <c r="A75" s="20">
        <f t="shared" si="87"/>
        <v>51</v>
      </c>
      <c r="B75" s="58" t="s">
        <v>76</v>
      </c>
      <c r="C75" s="86">
        <v>0</v>
      </c>
      <c r="D75" s="22">
        <v>0</v>
      </c>
      <c r="E75" s="22">
        <v>0</v>
      </c>
      <c r="F75" s="22">
        <v>0</v>
      </c>
      <c r="G75" s="86">
        <v>0</v>
      </c>
      <c r="H75" s="22">
        <v>0</v>
      </c>
      <c r="I75" s="22">
        <v>0</v>
      </c>
      <c r="J75" s="22">
        <v>0</v>
      </c>
      <c r="K75" s="86">
        <v>0</v>
      </c>
      <c r="L75" s="22">
        <v>0</v>
      </c>
      <c r="M75" s="22">
        <v>0</v>
      </c>
      <c r="N75" s="22">
        <v>0</v>
      </c>
      <c r="O75" s="22"/>
      <c r="P75" s="23">
        <v>0</v>
      </c>
      <c r="Q75" s="23">
        <v>0</v>
      </c>
      <c r="R75" s="23">
        <v>0</v>
      </c>
      <c r="S75" s="23">
        <v>0</v>
      </c>
      <c r="T75" s="22">
        <v>0</v>
      </c>
      <c r="U75" s="22">
        <v>0</v>
      </c>
      <c r="V75" s="22">
        <v>0</v>
      </c>
      <c r="W75" s="22">
        <v>0</v>
      </c>
      <c r="X75" s="92">
        <v>0</v>
      </c>
      <c r="Y75" s="36">
        <v>0</v>
      </c>
      <c r="Z75" s="36">
        <v>0</v>
      </c>
      <c r="AA75" s="36">
        <v>0</v>
      </c>
      <c r="AB75" s="95">
        <v>0</v>
      </c>
      <c r="AC75" s="24">
        <v>0</v>
      </c>
      <c r="AD75" s="24">
        <v>0</v>
      </c>
      <c r="AE75" s="24">
        <v>0</v>
      </c>
      <c r="AF75" s="25">
        <v>0</v>
      </c>
      <c r="AG75" s="25">
        <v>0</v>
      </c>
      <c r="AH75" s="25">
        <v>0</v>
      </c>
      <c r="AI75" s="25">
        <v>0</v>
      </c>
      <c r="AJ75" s="43"/>
      <c r="AK75" s="25"/>
      <c r="AL75" s="25"/>
      <c r="AM75" s="36"/>
      <c r="AN75" s="102">
        <v>0</v>
      </c>
      <c r="AO75" s="103"/>
      <c r="AP75" s="103"/>
      <c r="AQ75" s="103"/>
      <c r="AR75" s="26"/>
    </row>
    <row r="76" spans="1:44" ht="27.75" x14ac:dyDescent="0.3">
      <c r="A76" s="20">
        <f t="shared" si="87"/>
        <v>52</v>
      </c>
      <c r="B76" s="58" t="s">
        <v>141</v>
      </c>
      <c r="C76" s="86">
        <v>0</v>
      </c>
      <c r="D76" s="22">
        <v>0</v>
      </c>
      <c r="E76" s="22">
        <v>0</v>
      </c>
      <c r="F76" s="22">
        <v>0</v>
      </c>
      <c r="G76" s="86">
        <v>0</v>
      </c>
      <c r="H76" s="22">
        <v>0</v>
      </c>
      <c r="I76" s="22">
        <v>0</v>
      </c>
      <c r="J76" s="22">
        <v>0</v>
      </c>
      <c r="K76" s="86">
        <v>0</v>
      </c>
      <c r="L76" s="22">
        <v>0</v>
      </c>
      <c r="M76" s="22">
        <v>0</v>
      </c>
      <c r="N76" s="22">
        <v>0</v>
      </c>
      <c r="O76" s="22"/>
      <c r="P76" s="23">
        <v>0</v>
      </c>
      <c r="Q76" s="23">
        <v>0</v>
      </c>
      <c r="R76" s="23">
        <v>0</v>
      </c>
      <c r="S76" s="23">
        <v>0</v>
      </c>
      <c r="T76" s="22">
        <v>0</v>
      </c>
      <c r="U76" s="22">
        <v>0</v>
      </c>
      <c r="V76" s="22">
        <v>0</v>
      </c>
      <c r="W76" s="22">
        <v>0</v>
      </c>
      <c r="X76" s="92">
        <v>0</v>
      </c>
      <c r="Y76" s="36">
        <v>0</v>
      </c>
      <c r="Z76" s="36">
        <v>0</v>
      </c>
      <c r="AA76" s="36">
        <v>0</v>
      </c>
      <c r="AB76" s="95">
        <v>0</v>
      </c>
      <c r="AC76" s="24">
        <v>0</v>
      </c>
      <c r="AD76" s="24">
        <v>0</v>
      </c>
      <c r="AE76" s="24">
        <v>0</v>
      </c>
      <c r="AF76" s="25">
        <v>0</v>
      </c>
      <c r="AG76" s="25">
        <v>0</v>
      </c>
      <c r="AH76" s="25">
        <v>0</v>
      </c>
      <c r="AI76" s="25">
        <v>0</v>
      </c>
      <c r="AJ76" s="43"/>
      <c r="AK76" s="25"/>
      <c r="AL76" s="25"/>
      <c r="AM76" s="36"/>
      <c r="AN76" s="102">
        <v>0</v>
      </c>
      <c r="AO76" s="103"/>
      <c r="AP76" s="103"/>
      <c r="AQ76" s="103"/>
      <c r="AR76" s="26"/>
    </row>
    <row r="77" spans="1:44" ht="27.75" x14ac:dyDescent="0.3">
      <c r="A77" s="20">
        <f t="shared" si="87"/>
        <v>53</v>
      </c>
      <c r="B77" s="58" t="s">
        <v>142</v>
      </c>
      <c r="C77" s="86">
        <v>0</v>
      </c>
      <c r="D77" s="22">
        <v>0</v>
      </c>
      <c r="E77" s="22">
        <v>0</v>
      </c>
      <c r="F77" s="22">
        <v>0</v>
      </c>
      <c r="G77" s="86">
        <v>0</v>
      </c>
      <c r="H77" s="22">
        <v>0</v>
      </c>
      <c r="I77" s="22">
        <v>0</v>
      </c>
      <c r="J77" s="22">
        <v>0</v>
      </c>
      <c r="K77" s="86">
        <v>0</v>
      </c>
      <c r="L77" s="22">
        <v>0</v>
      </c>
      <c r="M77" s="22">
        <v>0</v>
      </c>
      <c r="N77" s="22">
        <v>0</v>
      </c>
      <c r="O77" s="22"/>
      <c r="P77" s="23">
        <v>0</v>
      </c>
      <c r="Q77" s="23">
        <v>0</v>
      </c>
      <c r="R77" s="23">
        <v>0</v>
      </c>
      <c r="S77" s="23">
        <v>0</v>
      </c>
      <c r="T77" s="22">
        <v>0</v>
      </c>
      <c r="U77" s="22">
        <v>0</v>
      </c>
      <c r="V77" s="22">
        <v>0</v>
      </c>
      <c r="W77" s="22">
        <v>0</v>
      </c>
      <c r="X77" s="92">
        <v>0</v>
      </c>
      <c r="Y77" s="36">
        <v>0</v>
      </c>
      <c r="Z77" s="36">
        <v>0</v>
      </c>
      <c r="AA77" s="36">
        <v>0</v>
      </c>
      <c r="AB77" s="95">
        <v>0</v>
      </c>
      <c r="AC77" s="24">
        <v>0</v>
      </c>
      <c r="AD77" s="24">
        <v>0</v>
      </c>
      <c r="AE77" s="24">
        <v>0</v>
      </c>
      <c r="AF77" s="25">
        <v>0</v>
      </c>
      <c r="AG77" s="25">
        <v>0</v>
      </c>
      <c r="AH77" s="25">
        <v>0</v>
      </c>
      <c r="AI77" s="25">
        <v>0</v>
      </c>
      <c r="AJ77" s="43"/>
      <c r="AK77" s="25"/>
      <c r="AL77" s="25"/>
      <c r="AM77" s="36"/>
      <c r="AN77" s="102">
        <v>0</v>
      </c>
      <c r="AO77" s="103"/>
      <c r="AP77" s="103"/>
      <c r="AQ77" s="103"/>
      <c r="AR77" s="26"/>
    </row>
    <row r="78" spans="1:44" ht="27.75" x14ac:dyDescent="0.3">
      <c r="A78" s="20">
        <f t="shared" si="87"/>
        <v>54</v>
      </c>
      <c r="B78" s="58" t="s">
        <v>143</v>
      </c>
      <c r="C78" s="86">
        <v>0</v>
      </c>
      <c r="D78" s="22">
        <v>0</v>
      </c>
      <c r="E78" s="22">
        <v>0</v>
      </c>
      <c r="F78" s="22">
        <v>0</v>
      </c>
      <c r="G78" s="86">
        <v>0</v>
      </c>
      <c r="H78" s="22">
        <v>0</v>
      </c>
      <c r="I78" s="22">
        <v>0</v>
      </c>
      <c r="J78" s="22">
        <v>0</v>
      </c>
      <c r="K78" s="86">
        <v>0</v>
      </c>
      <c r="L78" s="22">
        <v>0</v>
      </c>
      <c r="M78" s="22">
        <v>0</v>
      </c>
      <c r="N78" s="22">
        <v>0</v>
      </c>
      <c r="O78" s="22"/>
      <c r="P78" s="23">
        <v>0</v>
      </c>
      <c r="Q78" s="23">
        <v>0</v>
      </c>
      <c r="R78" s="23">
        <v>0</v>
      </c>
      <c r="S78" s="23">
        <v>0</v>
      </c>
      <c r="T78" s="22">
        <v>0</v>
      </c>
      <c r="U78" s="22">
        <v>0</v>
      </c>
      <c r="V78" s="22">
        <v>0</v>
      </c>
      <c r="W78" s="22">
        <v>0</v>
      </c>
      <c r="X78" s="92">
        <v>0</v>
      </c>
      <c r="Y78" s="36">
        <v>0</v>
      </c>
      <c r="Z78" s="36">
        <v>0</v>
      </c>
      <c r="AA78" s="36">
        <v>0</v>
      </c>
      <c r="AB78" s="95">
        <v>0</v>
      </c>
      <c r="AC78" s="24">
        <v>0</v>
      </c>
      <c r="AD78" s="24">
        <v>0</v>
      </c>
      <c r="AE78" s="24">
        <v>0</v>
      </c>
      <c r="AF78" s="25">
        <v>0</v>
      </c>
      <c r="AG78" s="25">
        <v>0</v>
      </c>
      <c r="AH78" s="25">
        <v>0</v>
      </c>
      <c r="AI78" s="25">
        <v>0</v>
      </c>
      <c r="AJ78" s="43"/>
      <c r="AK78" s="25"/>
      <c r="AL78" s="25"/>
      <c r="AM78" s="36"/>
      <c r="AN78" s="102">
        <v>0</v>
      </c>
      <c r="AO78" s="103"/>
      <c r="AP78" s="103"/>
      <c r="AQ78" s="103"/>
      <c r="AR78" s="26"/>
    </row>
    <row r="79" spans="1:44" ht="27.75" x14ac:dyDescent="0.3">
      <c r="A79" s="20">
        <f t="shared" si="87"/>
        <v>55</v>
      </c>
      <c r="B79" s="58" t="s">
        <v>144</v>
      </c>
      <c r="C79" s="86">
        <v>0</v>
      </c>
      <c r="D79" s="22">
        <v>0</v>
      </c>
      <c r="E79" s="22">
        <v>0</v>
      </c>
      <c r="F79" s="22">
        <v>0</v>
      </c>
      <c r="G79" s="86">
        <v>0</v>
      </c>
      <c r="H79" s="22">
        <v>0</v>
      </c>
      <c r="I79" s="22">
        <v>0</v>
      </c>
      <c r="J79" s="22">
        <v>0</v>
      </c>
      <c r="K79" s="86">
        <v>0</v>
      </c>
      <c r="L79" s="22">
        <v>0</v>
      </c>
      <c r="M79" s="22">
        <v>0</v>
      </c>
      <c r="N79" s="22">
        <v>0</v>
      </c>
      <c r="O79" s="22"/>
      <c r="P79" s="23">
        <v>0</v>
      </c>
      <c r="Q79" s="23">
        <v>0</v>
      </c>
      <c r="R79" s="23">
        <v>0</v>
      </c>
      <c r="S79" s="23">
        <v>0</v>
      </c>
      <c r="T79" s="22">
        <v>0</v>
      </c>
      <c r="U79" s="22">
        <v>0</v>
      </c>
      <c r="V79" s="22">
        <v>0</v>
      </c>
      <c r="W79" s="22">
        <v>0</v>
      </c>
      <c r="X79" s="92">
        <v>0</v>
      </c>
      <c r="Y79" s="36">
        <v>0</v>
      </c>
      <c r="Z79" s="36">
        <v>0</v>
      </c>
      <c r="AA79" s="36">
        <v>0</v>
      </c>
      <c r="AB79" s="95">
        <v>0</v>
      </c>
      <c r="AC79" s="24">
        <v>0</v>
      </c>
      <c r="AD79" s="24">
        <v>0</v>
      </c>
      <c r="AE79" s="24">
        <v>0</v>
      </c>
      <c r="AF79" s="25">
        <v>0</v>
      </c>
      <c r="AG79" s="25">
        <v>0</v>
      </c>
      <c r="AH79" s="25">
        <v>0</v>
      </c>
      <c r="AI79" s="25">
        <v>0</v>
      </c>
      <c r="AJ79" s="43"/>
      <c r="AK79" s="25"/>
      <c r="AL79" s="25"/>
      <c r="AM79" s="36"/>
      <c r="AN79" s="102">
        <v>0</v>
      </c>
      <c r="AO79" s="103"/>
      <c r="AP79" s="103"/>
      <c r="AQ79" s="103"/>
      <c r="AR79" s="26"/>
    </row>
    <row r="80" spans="1:44" ht="27.75" x14ac:dyDescent="0.3">
      <c r="A80" s="20">
        <f t="shared" si="87"/>
        <v>56</v>
      </c>
      <c r="B80" s="58" t="s">
        <v>145</v>
      </c>
      <c r="C80" s="86">
        <v>0</v>
      </c>
      <c r="D80" s="22">
        <v>0</v>
      </c>
      <c r="E80" s="22">
        <v>0</v>
      </c>
      <c r="F80" s="22">
        <v>0</v>
      </c>
      <c r="G80" s="86">
        <v>0</v>
      </c>
      <c r="H80" s="22">
        <v>0</v>
      </c>
      <c r="I80" s="22">
        <v>0</v>
      </c>
      <c r="J80" s="22">
        <v>0</v>
      </c>
      <c r="K80" s="86">
        <v>0</v>
      </c>
      <c r="L80" s="22">
        <v>0</v>
      </c>
      <c r="M80" s="22">
        <v>0</v>
      </c>
      <c r="N80" s="22">
        <v>0</v>
      </c>
      <c r="O80" s="22"/>
      <c r="P80" s="23">
        <v>0</v>
      </c>
      <c r="Q80" s="23">
        <v>0</v>
      </c>
      <c r="R80" s="23">
        <v>0</v>
      </c>
      <c r="S80" s="23">
        <v>0</v>
      </c>
      <c r="T80" s="22">
        <v>0</v>
      </c>
      <c r="U80" s="22">
        <v>0</v>
      </c>
      <c r="V80" s="22">
        <v>0</v>
      </c>
      <c r="W80" s="22">
        <v>0</v>
      </c>
      <c r="X80" s="92">
        <v>0</v>
      </c>
      <c r="Y80" s="36">
        <v>0</v>
      </c>
      <c r="Z80" s="36">
        <v>0</v>
      </c>
      <c r="AA80" s="36">
        <v>0</v>
      </c>
      <c r="AB80" s="95">
        <v>0</v>
      </c>
      <c r="AC80" s="24">
        <v>0</v>
      </c>
      <c r="AD80" s="24">
        <v>0</v>
      </c>
      <c r="AE80" s="24">
        <v>0</v>
      </c>
      <c r="AF80" s="25">
        <v>0</v>
      </c>
      <c r="AG80" s="25">
        <v>0</v>
      </c>
      <c r="AH80" s="25">
        <v>0</v>
      </c>
      <c r="AI80" s="25">
        <v>0</v>
      </c>
      <c r="AJ80" s="43"/>
      <c r="AK80" s="25"/>
      <c r="AL80" s="25"/>
      <c r="AM80" s="36"/>
      <c r="AN80" s="102">
        <v>0</v>
      </c>
      <c r="AO80" s="103"/>
      <c r="AP80" s="103"/>
      <c r="AQ80" s="103"/>
      <c r="AR80" s="26"/>
    </row>
    <row r="81" spans="1:44" ht="27.75" x14ac:dyDescent="0.3">
      <c r="A81" s="20">
        <f t="shared" si="87"/>
        <v>57</v>
      </c>
      <c r="B81" s="58" t="s">
        <v>81</v>
      </c>
      <c r="C81" s="86">
        <v>0</v>
      </c>
      <c r="D81" s="22">
        <v>0</v>
      </c>
      <c r="E81" s="22">
        <v>0</v>
      </c>
      <c r="F81" s="22">
        <v>0</v>
      </c>
      <c r="G81" s="86">
        <v>0</v>
      </c>
      <c r="H81" s="22">
        <v>0</v>
      </c>
      <c r="I81" s="22">
        <v>0</v>
      </c>
      <c r="J81" s="22">
        <v>0</v>
      </c>
      <c r="K81" s="86">
        <v>0</v>
      </c>
      <c r="L81" s="22">
        <v>0</v>
      </c>
      <c r="M81" s="22">
        <v>0</v>
      </c>
      <c r="N81" s="22">
        <v>0</v>
      </c>
      <c r="O81" s="22"/>
      <c r="P81" s="23">
        <v>0</v>
      </c>
      <c r="Q81" s="23">
        <v>0</v>
      </c>
      <c r="R81" s="23">
        <v>0</v>
      </c>
      <c r="S81" s="23">
        <v>0</v>
      </c>
      <c r="T81" s="22">
        <v>0</v>
      </c>
      <c r="U81" s="22">
        <v>0</v>
      </c>
      <c r="V81" s="22">
        <v>0</v>
      </c>
      <c r="W81" s="22">
        <v>0</v>
      </c>
      <c r="X81" s="92">
        <v>0</v>
      </c>
      <c r="Y81" s="36">
        <v>0</v>
      </c>
      <c r="Z81" s="36">
        <v>0</v>
      </c>
      <c r="AA81" s="36">
        <v>0</v>
      </c>
      <c r="AB81" s="95">
        <v>0</v>
      </c>
      <c r="AC81" s="24">
        <v>0</v>
      </c>
      <c r="AD81" s="24">
        <v>0</v>
      </c>
      <c r="AE81" s="24">
        <v>0</v>
      </c>
      <c r="AF81" s="25">
        <v>0</v>
      </c>
      <c r="AG81" s="25">
        <v>0</v>
      </c>
      <c r="AH81" s="25">
        <v>0</v>
      </c>
      <c r="AI81" s="25">
        <v>0</v>
      </c>
      <c r="AJ81" s="43"/>
      <c r="AK81" s="25"/>
      <c r="AL81" s="25"/>
      <c r="AM81" s="36"/>
      <c r="AN81" s="102">
        <v>0</v>
      </c>
      <c r="AO81" s="103"/>
      <c r="AP81" s="103"/>
      <c r="AQ81" s="103"/>
      <c r="AR81" s="26"/>
    </row>
    <row r="82" spans="1:44" ht="27.75" x14ac:dyDescent="0.3">
      <c r="A82" s="20">
        <f t="shared" si="87"/>
        <v>58</v>
      </c>
      <c r="B82" s="58" t="s">
        <v>170</v>
      </c>
      <c r="C82" s="86">
        <v>0</v>
      </c>
      <c r="D82" s="22">
        <v>0</v>
      </c>
      <c r="E82" s="22">
        <v>0</v>
      </c>
      <c r="F82" s="22">
        <v>0</v>
      </c>
      <c r="G82" s="86">
        <v>0</v>
      </c>
      <c r="H82" s="22">
        <v>0</v>
      </c>
      <c r="I82" s="22">
        <v>0</v>
      </c>
      <c r="J82" s="22">
        <v>0</v>
      </c>
      <c r="K82" s="86">
        <v>0</v>
      </c>
      <c r="L82" s="22">
        <v>0</v>
      </c>
      <c r="M82" s="22">
        <v>0</v>
      </c>
      <c r="N82" s="22">
        <v>0</v>
      </c>
      <c r="O82" s="22"/>
      <c r="P82" s="23">
        <v>0</v>
      </c>
      <c r="Q82" s="23">
        <v>0</v>
      </c>
      <c r="R82" s="23">
        <v>0</v>
      </c>
      <c r="S82" s="23">
        <v>0</v>
      </c>
      <c r="T82" s="22">
        <v>0</v>
      </c>
      <c r="U82" s="22">
        <v>0</v>
      </c>
      <c r="V82" s="22">
        <v>0</v>
      </c>
      <c r="W82" s="22">
        <v>0</v>
      </c>
      <c r="X82" s="92">
        <v>0</v>
      </c>
      <c r="Y82" s="36">
        <v>0</v>
      </c>
      <c r="Z82" s="36">
        <v>0</v>
      </c>
      <c r="AA82" s="36">
        <v>0</v>
      </c>
      <c r="AB82" s="95">
        <v>0</v>
      </c>
      <c r="AC82" s="24">
        <v>0</v>
      </c>
      <c r="AD82" s="24">
        <v>0</v>
      </c>
      <c r="AE82" s="24">
        <v>0</v>
      </c>
      <c r="AF82" s="25">
        <v>0</v>
      </c>
      <c r="AG82" s="25">
        <v>0</v>
      </c>
      <c r="AH82" s="25">
        <v>0</v>
      </c>
      <c r="AI82" s="25">
        <v>0</v>
      </c>
      <c r="AJ82" s="43"/>
      <c r="AK82" s="25"/>
      <c r="AL82" s="25"/>
      <c r="AM82" s="36"/>
      <c r="AN82" s="102">
        <v>0</v>
      </c>
      <c r="AO82" s="103"/>
      <c r="AP82" s="103"/>
      <c r="AQ82" s="103"/>
      <c r="AR82" s="26"/>
    </row>
    <row r="83" spans="1:44" ht="27.75" x14ac:dyDescent="0.3">
      <c r="A83" s="20">
        <f t="shared" si="87"/>
        <v>59</v>
      </c>
      <c r="B83" s="58" t="s">
        <v>84</v>
      </c>
      <c r="C83" s="86">
        <v>600</v>
      </c>
      <c r="D83" s="22">
        <v>600</v>
      </c>
      <c r="E83" s="22">
        <v>0</v>
      </c>
      <c r="F83" s="22">
        <v>0</v>
      </c>
      <c r="G83" s="86">
        <v>350</v>
      </c>
      <c r="H83" s="22">
        <v>350</v>
      </c>
      <c r="I83" s="22">
        <v>0</v>
      </c>
      <c r="J83" s="22">
        <v>0</v>
      </c>
      <c r="K83" s="86">
        <v>34</v>
      </c>
      <c r="L83" s="22">
        <v>34</v>
      </c>
      <c r="M83" s="22">
        <v>0</v>
      </c>
      <c r="N83" s="22">
        <v>0</v>
      </c>
      <c r="O83" s="22"/>
      <c r="P83" s="23">
        <v>9.7100000000000009</v>
      </c>
      <c r="Q83" s="23">
        <v>9.7100000000000009</v>
      </c>
      <c r="R83" s="23">
        <v>0</v>
      </c>
      <c r="S83" s="23">
        <v>0</v>
      </c>
      <c r="T83" s="22">
        <v>-316</v>
      </c>
      <c r="U83" s="22">
        <v>-316</v>
      </c>
      <c r="V83" s="22">
        <v>0</v>
      </c>
      <c r="W83" s="22">
        <v>0</v>
      </c>
      <c r="X83" s="92">
        <v>5</v>
      </c>
      <c r="Y83" s="36">
        <v>5</v>
      </c>
      <c r="Z83" s="36">
        <v>0</v>
      </c>
      <c r="AA83" s="36">
        <v>0</v>
      </c>
      <c r="AB83" s="95">
        <v>566</v>
      </c>
      <c r="AC83" s="24">
        <v>566</v>
      </c>
      <c r="AD83" s="24">
        <v>0</v>
      </c>
      <c r="AE83" s="24">
        <v>0</v>
      </c>
      <c r="AF83" s="25">
        <v>113.2</v>
      </c>
      <c r="AG83" s="25">
        <v>113.2</v>
      </c>
      <c r="AH83" s="25">
        <v>0</v>
      </c>
      <c r="AI83" s="25">
        <v>0</v>
      </c>
      <c r="AJ83" s="43"/>
      <c r="AK83" s="25"/>
      <c r="AL83" s="25"/>
      <c r="AM83" s="36"/>
      <c r="AN83" s="102">
        <v>0</v>
      </c>
      <c r="AO83" s="103"/>
      <c r="AP83" s="103"/>
      <c r="AQ83" s="103"/>
      <c r="AR83" s="26"/>
    </row>
    <row r="84" spans="1:44" ht="27.75" x14ac:dyDescent="0.3">
      <c r="A84" s="20">
        <f t="shared" si="87"/>
        <v>60</v>
      </c>
      <c r="B84" s="58" t="s">
        <v>85</v>
      </c>
      <c r="C84" s="86">
        <v>0</v>
      </c>
      <c r="D84" s="22">
        <v>0</v>
      </c>
      <c r="E84" s="22">
        <v>0</v>
      </c>
      <c r="F84" s="22">
        <v>0</v>
      </c>
      <c r="G84" s="86">
        <v>0</v>
      </c>
      <c r="H84" s="22">
        <v>0</v>
      </c>
      <c r="I84" s="22">
        <v>0</v>
      </c>
      <c r="J84" s="22">
        <v>0</v>
      </c>
      <c r="K84" s="86">
        <v>0</v>
      </c>
      <c r="L84" s="22">
        <v>0</v>
      </c>
      <c r="M84" s="22">
        <v>0</v>
      </c>
      <c r="N84" s="22">
        <v>0</v>
      </c>
      <c r="O84" s="22"/>
      <c r="P84" s="23">
        <v>0</v>
      </c>
      <c r="Q84" s="23">
        <v>0</v>
      </c>
      <c r="R84" s="23">
        <v>0</v>
      </c>
      <c r="S84" s="23">
        <v>0</v>
      </c>
      <c r="T84" s="22">
        <v>0</v>
      </c>
      <c r="U84" s="22">
        <v>0</v>
      </c>
      <c r="V84" s="22">
        <v>0</v>
      </c>
      <c r="W84" s="22">
        <v>0</v>
      </c>
      <c r="X84" s="92">
        <v>0</v>
      </c>
      <c r="Y84" s="36">
        <v>0</v>
      </c>
      <c r="Z84" s="36">
        <v>0</v>
      </c>
      <c r="AA84" s="36">
        <v>0</v>
      </c>
      <c r="AB84" s="95">
        <v>0</v>
      </c>
      <c r="AC84" s="24">
        <v>0</v>
      </c>
      <c r="AD84" s="24">
        <v>0</v>
      </c>
      <c r="AE84" s="24">
        <v>0</v>
      </c>
      <c r="AF84" s="25">
        <v>0</v>
      </c>
      <c r="AG84" s="25">
        <v>0</v>
      </c>
      <c r="AH84" s="25">
        <v>0</v>
      </c>
      <c r="AI84" s="25">
        <v>0</v>
      </c>
      <c r="AJ84" s="43"/>
      <c r="AK84" s="25"/>
      <c r="AL84" s="25"/>
      <c r="AM84" s="36"/>
      <c r="AN84" s="102">
        <v>0</v>
      </c>
      <c r="AO84" s="103"/>
      <c r="AP84" s="103"/>
      <c r="AQ84" s="103"/>
      <c r="AR84" s="26"/>
    </row>
    <row r="85" spans="1:44" ht="27.75" x14ac:dyDescent="0.3">
      <c r="A85" s="20">
        <f t="shared" si="87"/>
        <v>61</v>
      </c>
      <c r="B85" s="58" t="s">
        <v>86</v>
      </c>
      <c r="C85" s="86">
        <v>0</v>
      </c>
      <c r="D85" s="22">
        <v>0</v>
      </c>
      <c r="E85" s="22">
        <v>0</v>
      </c>
      <c r="F85" s="22">
        <v>0</v>
      </c>
      <c r="G85" s="86">
        <v>0</v>
      </c>
      <c r="H85" s="22">
        <v>0</v>
      </c>
      <c r="I85" s="22">
        <v>0</v>
      </c>
      <c r="J85" s="22">
        <v>0</v>
      </c>
      <c r="K85" s="86">
        <v>0</v>
      </c>
      <c r="L85" s="22">
        <v>0</v>
      </c>
      <c r="M85" s="22">
        <v>0</v>
      </c>
      <c r="N85" s="22">
        <v>0</v>
      </c>
      <c r="O85" s="22"/>
      <c r="P85" s="23">
        <v>0</v>
      </c>
      <c r="Q85" s="23">
        <v>0</v>
      </c>
      <c r="R85" s="23">
        <v>0</v>
      </c>
      <c r="S85" s="23">
        <v>0</v>
      </c>
      <c r="T85" s="22">
        <v>0</v>
      </c>
      <c r="U85" s="22">
        <v>0</v>
      </c>
      <c r="V85" s="22">
        <v>0</v>
      </c>
      <c r="W85" s="22">
        <v>0</v>
      </c>
      <c r="X85" s="92">
        <v>0</v>
      </c>
      <c r="Y85" s="36">
        <v>0</v>
      </c>
      <c r="Z85" s="36">
        <v>0</v>
      </c>
      <c r="AA85" s="36">
        <v>0</v>
      </c>
      <c r="AB85" s="95">
        <v>0</v>
      </c>
      <c r="AC85" s="24">
        <v>0</v>
      </c>
      <c r="AD85" s="24">
        <v>0</v>
      </c>
      <c r="AE85" s="24">
        <v>0</v>
      </c>
      <c r="AF85" s="25">
        <v>0</v>
      </c>
      <c r="AG85" s="25">
        <v>0</v>
      </c>
      <c r="AH85" s="25">
        <v>0</v>
      </c>
      <c r="AI85" s="25">
        <v>0</v>
      </c>
      <c r="AJ85" s="43"/>
      <c r="AK85" s="25"/>
      <c r="AL85" s="25"/>
      <c r="AM85" s="36"/>
      <c r="AN85" s="102">
        <v>0</v>
      </c>
      <c r="AO85" s="103"/>
      <c r="AP85" s="103"/>
      <c r="AQ85" s="103"/>
      <c r="AR85" s="26"/>
    </row>
    <row r="86" spans="1:44" ht="27.75" x14ac:dyDescent="0.3">
      <c r="A86" s="20">
        <f t="shared" si="87"/>
        <v>62</v>
      </c>
      <c r="B86" s="58" t="s">
        <v>87</v>
      </c>
      <c r="C86" s="86">
        <v>0</v>
      </c>
      <c r="D86" s="22">
        <v>0</v>
      </c>
      <c r="E86" s="22">
        <v>0</v>
      </c>
      <c r="F86" s="22">
        <v>0</v>
      </c>
      <c r="G86" s="86">
        <v>0</v>
      </c>
      <c r="H86" s="22">
        <v>0</v>
      </c>
      <c r="I86" s="22">
        <v>0</v>
      </c>
      <c r="J86" s="22">
        <v>0</v>
      </c>
      <c r="K86" s="86">
        <v>0</v>
      </c>
      <c r="L86" s="22">
        <v>0</v>
      </c>
      <c r="M86" s="22">
        <v>0</v>
      </c>
      <c r="N86" s="22">
        <v>0</v>
      </c>
      <c r="O86" s="22"/>
      <c r="P86" s="23">
        <v>0</v>
      </c>
      <c r="Q86" s="23">
        <v>0</v>
      </c>
      <c r="R86" s="23">
        <v>0</v>
      </c>
      <c r="S86" s="23">
        <v>0</v>
      </c>
      <c r="T86" s="22">
        <v>0</v>
      </c>
      <c r="U86" s="22">
        <v>0</v>
      </c>
      <c r="V86" s="22">
        <v>0</v>
      </c>
      <c r="W86" s="22">
        <v>0</v>
      </c>
      <c r="X86" s="92">
        <v>0</v>
      </c>
      <c r="Y86" s="36">
        <v>0</v>
      </c>
      <c r="Z86" s="36">
        <v>0</v>
      </c>
      <c r="AA86" s="36">
        <v>0</v>
      </c>
      <c r="AB86" s="95">
        <v>0</v>
      </c>
      <c r="AC86" s="24">
        <v>0</v>
      </c>
      <c r="AD86" s="24">
        <v>0</v>
      </c>
      <c r="AE86" s="24">
        <v>0</v>
      </c>
      <c r="AF86" s="25">
        <v>0</v>
      </c>
      <c r="AG86" s="25">
        <v>0</v>
      </c>
      <c r="AH86" s="25">
        <v>0</v>
      </c>
      <c r="AI86" s="25">
        <v>0</v>
      </c>
      <c r="AJ86" s="43"/>
      <c r="AK86" s="25"/>
      <c r="AL86" s="25"/>
      <c r="AM86" s="36"/>
      <c r="AN86" s="102">
        <v>0</v>
      </c>
      <c r="AO86" s="103"/>
      <c r="AP86" s="103"/>
      <c r="AQ86" s="103"/>
      <c r="AR86" s="26"/>
    </row>
    <row r="87" spans="1:44" ht="27.75" x14ac:dyDescent="0.3">
      <c r="A87" s="20">
        <f t="shared" si="87"/>
        <v>63</v>
      </c>
      <c r="B87" s="58" t="s">
        <v>88</v>
      </c>
      <c r="C87" s="86">
        <v>0</v>
      </c>
      <c r="D87" s="22">
        <v>0</v>
      </c>
      <c r="E87" s="22">
        <v>0</v>
      </c>
      <c r="F87" s="22">
        <v>0</v>
      </c>
      <c r="G87" s="86">
        <v>0</v>
      </c>
      <c r="H87" s="22">
        <v>0</v>
      </c>
      <c r="I87" s="22">
        <v>0</v>
      </c>
      <c r="J87" s="22">
        <v>0</v>
      </c>
      <c r="K87" s="86">
        <v>0</v>
      </c>
      <c r="L87" s="22">
        <v>0</v>
      </c>
      <c r="M87" s="22">
        <v>0</v>
      </c>
      <c r="N87" s="22">
        <v>0</v>
      </c>
      <c r="O87" s="22"/>
      <c r="P87" s="23">
        <v>0</v>
      </c>
      <c r="Q87" s="23">
        <v>0</v>
      </c>
      <c r="R87" s="23">
        <v>0</v>
      </c>
      <c r="S87" s="23">
        <v>0</v>
      </c>
      <c r="T87" s="22">
        <v>0</v>
      </c>
      <c r="U87" s="22">
        <v>0</v>
      </c>
      <c r="V87" s="22">
        <v>0</v>
      </c>
      <c r="W87" s="22">
        <v>0</v>
      </c>
      <c r="X87" s="92">
        <v>0</v>
      </c>
      <c r="Y87" s="36">
        <v>0</v>
      </c>
      <c r="Z87" s="36">
        <v>0</v>
      </c>
      <c r="AA87" s="36">
        <v>0</v>
      </c>
      <c r="AB87" s="95">
        <v>0</v>
      </c>
      <c r="AC87" s="24">
        <v>0</v>
      </c>
      <c r="AD87" s="24">
        <v>0</v>
      </c>
      <c r="AE87" s="24">
        <v>0</v>
      </c>
      <c r="AF87" s="25">
        <v>0</v>
      </c>
      <c r="AG87" s="25">
        <v>0</v>
      </c>
      <c r="AH87" s="25">
        <v>0</v>
      </c>
      <c r="AI87" s="25">
        <v>0</v>
      </c>
      <c r="AJ87" s="43"/>
      <c r="AK87" s="25"/>
      <c r="AL87" s="25"/>
      <c r="AM87" s="36"/>
      <c r="AN87" s="102">
        <v>0</v>
      </c>
      <c r="AO87" s="103"/>
      <c r="AP87" s="103"/>
      <c r="AQ87" s="103"/>
      <c r="AR87" s="26"/>
    </row>
    <row r="88" spans="1:44" ht="27.75" x14ac:dyDescent="0.3">
      <c r="A88" s="20">
        <f t="shared" si="87"/>
        <v>64</v>
      </c>
      <c r="B88" s="58" t="s">
        <v>89</v>
      </c>
      <c r="C88" s="86">
        <v>0</v>
      </c>
      <c r="D88" s="22">
        <v>0</v>
      </c>
      <c r="E88" s="22">
        <v>0</v>
      </c>
      <c r="F88" s="22">
        <v>0</v>
      </c>
      <c r="G88" s="86">
        <v>0</v>
      </c>
      <c r="H88" s="22">
        <v>0</v>
      </c>
      <c r="I88" s="22">
        <v>0</v>
      </c>
      <c r="J88" s="22">
        <v>0</v>
      </c>
      <c r="K88" s="86">
        <v>0</v>
      </c>
      <c r="L88" s="22">
        <v>0</v>
      </c>
      <c r="M88" s="22">
        <v>0</v>
      </c>
      <c r="N88" s="22">
        <v>0</v>
      </c>
      <c r="O88" s="22"/>
      <c r="P88" s="23">
        <v>0</v>
      </c>
      <c r="Q88" s="23">
        <v>0</v>
      </c>
      <c r="R88" s="23">
        <v>0</v>
      </c>
      <c r="S88" s="23">
        <v>0</v>
      </c>
      <c r="T88" s="22">
        <v>0</v>
      </c>
      <c r="U88" s="22">
        <v>0</v>
      </c>
      <c r="V88" s="22">
        <v>0</v>
      </c>
      <c r="W88" s="22">
        <v>0</v>
      </c>
      <c r="X88" s="92">
        <v>0</v>
      </c>
      <c r="Y88" s="36">
        <v>0</v>
      </c>
      <c r="Z88" s="36">
        <v>0</v>
      </c>
      <c r="AA88" s="36">
        <v>0</v>
      </c>
      <c r="AB88" s="95">
        <v>0</v>
      </c>
      <c r="AC88" s="24">
        <v>0</v>
      </c>
      <c r="AD88" s="24">
        <v>0</v>
      </c>
      <c r="AE88" s="24">
        <v>0</v>
      </c>
      <c r="AF88" s="25">
        <v>0</v>
      </c>
      <c r="AG88" s="25">
        <v>0</v>
      </c>
      <c r="AH88" s="25">
        <v>0</v>
      </c>
      <c r="AI88" s="25">
        <v>0</v>
      </c>
      <c r="AJ88" s="43"/>
      <c r="AK88" s="25"/>
      <c r="AL88" s="25"/>
      <c r="AM88" s="36"/>
      <c r="AN88" s="102">
        <v>0</v>
      </c>
      <c r="AO88" s="103"/>
      <c r="AP88" s="103"/>
      <c r="AQ88" s="103"/>
      <c r="AR88" s="26"/>
    </row>
    <row r="89" spans="1:44" ht="27.75" x14ac:dyDescent="0.3">
      <c r="A89" s="20">
        <f t="shared" si="87"/>
        <v>65</v>
      </c>
      <c r="B89" s="58" t="s">
        <v>90</v>
      </c>
      <c r="C89" s="86">
        <v>0</v>
      </c>
      <c r="D89" s="22">
        <v>0</v>
      </c>
      <c r="E89" s="22">
        <v>0</v>
      </c>
      <c r="F89" s="22">
        <v>0</v>
      </c>
      <c r="G89" s="86">
        <v>0</v>
      </c>
      <c r="H89" s="22">
        <v>0</v>
      </c>
      <c r="I89" s="22">
        <v>0</v>
      </c>
      <c r="J89" s="22">
        <v>0</v>
      </c>
      <c r="K89" s="86">
        <v>0</v>
      </c>
      <c r="L89" s="22">
        <v>0</v>
      </c>
      <c r="M89" s="22">
        <v>0</v>
      </c>
      <c r="N89" s="22">
        <v>0</v>
      </c>
      <c r="O89" s="22"/>
      <c r="P89" s="23">
        <v>0</v>
      </c>
      <c r="Q89" s="23">
        <v>0</v>
      </c>
      <c r="R89" s="23">
        <v>0</v>
      </c>
      <c r="S89" s="23">
        <v>0</v>
      </c>
      <c r="T89" s="22">
        <v>0</v>
      </c>
      <c r="U89" s="22">
        <v>0</v>
      </c>
      <c r="V89" s="22">
        <v>0</v>
      </c>
      <c r="W89" s="22">
        <v>0</v>
      </c>
      <c r="X89" s="92">
        <v>0</v>
      </c>
      <c r="Y89" s="36">
        <v>0</v>
      </c>
      <c r="Z89" s="36">
        <v>0</v>
      </c>
      <c r="AA89" s="36">
        <v>0</v>
      </c>
      <c r="AB89" s="95">
        <v>0</v>
      </c>
      <c r="AC89" s="24">
        <v>0</v>
      </c>
      <c r="AD89" s="24">
        <v>0</v>
      </c>
      <c r="AE89" s="24">
        <v>0</v>
      </c>
      <c r="AF89" s="25">
        <v>0</v>
      </c>
      <c r="AG89" s="25">
        <v>0</v>
      </c>
      <c r="AH89" s="25">
        <v>0</v>
      </c>
      <c r="AI89" s="25">
        <v>0</v>
      </c>
      <c r="AJ89" s="43"/>
      <c r="AK89" s="25"/>
      <c r="AL89" s="25"/>
      <c r="AM89" s="36"/>
      <c r="AN89" s="102">
        <v>0</v>
      </c>
      <c r="AO89" s="103"/>
      <c r="AP89" s="103"/>
      <c r="AQ89" s="103"/>
      <c r="AR89" s="26"/>
    </row>
    <row r="90" spans="1:44" ht="27.75" x14ac:dyDescent="0.3">
      <c r="A90" s="20">
        <f t="shared" si="87"/>
        <v>66</v>
      </c>
      <c r="B90" s="58" t="s">
        <v>91</v>
      </c>
      <c r="C90" s="86">
        <v>0</v>
      </c>
      <c r="D90" s="22">
        <v>0</v>
      </c>
      <c r="E90" s="22">
        <v>0</v>
      </c>
      <c r="F90" s="22">
        <v>0</v>
      </c>
      <c r="G90" s="86">
        <v>0</v>
      </c>
      <c r="H90" s="22">
        <v>0</v>
      </c>
      <c r="I90" s="22">
        <v>0</v>
      </c>
      <c r="J90" s="22">
        <v>0</v>
      </c>
      <c r="K90" s="86">
        <v>0</v>
      </c>
      <c r="L90" s="22">
        <v>0</v>
      </c>
      <c r="M90" s="22">
        <v>0</v>
      </c>
      <c r="N90" s="22">
        <v>0</v>
      </c>
      <c r="O90" s="22"/>
      <c r="P90" s="23">
        <v>0</v>
      </c>
      <c r="Q90" s="23">
        <v>0</v>
      </c>
      <c r="R90" s="23">
        <v>0</v>
      </c>
      <c r="S90" s="23">
        <v>0</v>
      </c>
      <c r="T90" s="22">
        <v>0</v>
      </c>
      <c r="U90" s="22">
        <v>0</v>
      </c>
      <c r="V90" s="22">
        <v>0</v>
      </c>
      <c r="W90" s="22">
        <v>0</v>
      </c>
      <c r="X90" s="92">
        <v>0</v>
      </c>
      <c r="Y90" s="36">
        <v>0</v>
      </c>
      <c r="Z90" s="36">
        <v>0</v>
      </c>
      <c r="AA90" s="36">
        <v>0</v>
      </c>
      <c r="AB90" s="95">
        <v>0</v>
      </c>
      <c r="AC90" s="24">
        <v>0</v>
      </c>
      <c r="AD90" s="24">
        <v>0</v>
      </c>
      <c r="AE90" s="24">
        <v>0</v>
      </c>
      <c r="AF90" s="25">
        <v>0</v>
      </c>
      <c r="AG90" s="25">
        <v>0</v>
      </c>
      <c r="AH90" s="25">
        <v>0</v>
      </c>
      <c r="AI90" s="25">
        <v>0</v>
      </c>
      <c r="AJ90" s="43"/>
      <c r="AK90" s="25"/>
      <c r="AL90" s="25"/>
      <c r="AM90" s="36"/>
      <c r="AN90" s="102">
        <v>0</v>
      </c>
      <c r="AO90" s="103"/>
      <c r="AP90" s="103"/>
      <c r="AQ90" s="103"/>
      <c r="AR90" s="26"/>
    </row>
    <row r="91" spans="1:44" ht="27.75" x14ac:dyDescent="0.3">
      <c r="A91" s="20">
        <f t="shared" si="87"/>
        <v>67</v>
      </c>
      <c r="B91" s="58" t="s">
        <v>92</v>
      </c>
      <c r="C91" s="86">
        <v>0</v>
      </c>
      <c r="D91" s="22">
        <v>0</v>
      </c>
      <c r="E91" s="22">
        <v>0</v>
      </c>
      <c r="F91" s="22">
        <v>0</v>
      </c>
      <c r="G91" s="86">
        <v>0</v>
      </c>
      <c r="H91" s="22">
        <v>0</v>
      </c>
      <c r="I91" s="22">
        <v>0</v>
      </c>
      <c r="J91" s="22">
        <v>0</v>
      </c>
      <c r="K91" s="86">
        <v>0</v>
      </c>
      <c r="L91" s="22">
        <v>0</v>
      </c>
      <c r="M91" s="22">
        <v>0</v>
      </c>
      <c r="N91" s="22">
        <v>0</v>
      </c>
      <c r="O91" s="22"/>
      <c r="P91" s="23">
        <v>0</v>
      </c>
      <c r="Q91" s="23">
        <v>0</v>
      </c>
      <c r="R91" s="23">
        <v>0</v>
      </c>
      <c r="S91" s="23">
        <v>0</v>
      </c>
      <c r="T91" s="22">
        <v>0</v>
      </c>
      <c r="U91" s="22">
        <v>0</v>
      </c>
      <c r="V91" s="22">
        <v>0</v>
      </c>
      <c r="W91" s="22">
        <v>0</v>
      </c>
      <c r="X91" s="92">
        <v>0</v>
      </c>
      <c r="Y91" s="36">
        <v>0</v>
      </c>
      <c r="Z91" s="36">
        <v>0</v>
      </c>
      <c r="AA91" s="36">
        <v>0</v>
      </c>
      <c r="AB91" s="95">
        <v>0</v>
      </c>
      <c r="AC91" s="24">
        <v>0</v>
      </c>
      <c r="AD91" s="24">
        <v>0</v>
      </c>
      <c r="AE91" s="24">
        <v>0</v>
      </c>
      <c r="AF91" s="25">
        <v>0</v>
      </c>
      <c r="AG91" s="25">
        <v>0</v>
      </c>
      <c r="AH91" s="25">
        <v>0</v>
      </c>
      <c r="AI91" s="25">
        <v>0</v>
      </c>
      <c r="AJ91" s="43"/>
      <c r="AK91" s="25"/>
      <c r="AL91" s="25"/>
      <c r="AM91" s="36"/>
      <c r="AN91" s="102">
        <v>0</v>
      </c>
      <c r="AO91" s="103"/>
      <c r="AP91" s="103"/>
      <c r="AQ91" s="103"/>
      <c r="AR91" s="26"/>
    </row>
    <row r="92" spans="1:44" ht="27.75" x14ac:dyDescent="0.35">
      <c r="A92" s="20">
        <f t="shared" si="87"/>
        <v>68</v>
      </c>
      <c r="B92" s="58" t="s">
        <v>93</v>
      </c>
      <c r="C92" s="86">
        <v>0</v>
      </c>
      <c r="D92" s="22">
        <v>0</v>
      </c>
      <c r="E92" s="22">
        <v>0</v>
      </c>
      <c r="F92" s="22">
        <v>0</v>
      </c>
      <c r="G92" s="86">
        <v>0</v>
      </c>
      <c r="H92" s="22">
        <v>0</v>
      </c>
      <c r="I92" s="22">
        <v>0</v>
      </c>
      <c r="J92" s="22">
        <v>0</v>
      </c>
      <c r="K92" s="86">
        <v>0</v>
      </c>
      <c r="L92" s="22">
        <v>0</v>
      </c>
      <c r="M92" s="22">
        <v>0</v>
      </c>
      <c r="N92" s="22">
        <v>0</v>
      </c>
      <c r="O92" s="22"/>
      <c r="P92" s="23">
        <v>0</v>
      </c>
      <c r="Q92" s="23">
        <v>0</v>
      </c>
      <c r="R92" s="23">
        <v>0</v>
      </c>
      <c r="S92" s="23">
        <v>0</v>
      </c>
      <c r="T92" s="22">
        <v>0</v>
      </c>
      <c r="U92" s="22">
        <v>0</v>
      </c>
      <c r="V92" s="22">
        <v>0</v>
      </c>
      <c r="W92" s="22">
        <v>0</v>
      </c>
      <c r="X92" s="92">
        <v>0</v>
      </c>
      <c r="Y92" s="36">
        <v>0</v>
      </c>
      <c r="Z92" s="36">
        <v>0</v>
      </c>
      <c r="AA92" s="36">
        <v>0</v>
      </c>
      <c r="AB92" s="95">
        <v>0</v>
      </c>
      <c r="AC92" s="24">
        <v>0</v>
      </c>
      <c r="AD92" s="24">
        <v>0</v>
      </c>
      <c r="AE92" s="24">
        <v>0</v>
      </c>
      <c r="AF92" s="25">
        <v>0</v>
      </c>
      <c r="AG92" s="25">
        <v>0</v>
      </c>
      <c r="AH92" s="25">
        <v>0</v>
      </c>
      <c r="AI92" s="25">
        <v>0</v>
      </c>
      <c r="AJ92" s="43"/>
      <c r="AK92" s="25"/>
      <c r="AL92" s="25"/>
      <c r="AM92" s="36"/>
      <c r="AN92" s="102">
        <v>0</v>
      </c>
      <c r="AO92" s="103"/>
      <c r="AP92" s="103"/>
      <c r="AQ92" s="103"/>
      <c r="AR92" s="39"/>
    </row>
    <row r="93" spans="1:44" ht="27.75" x14ac:dyDescent="0.3">
      <c r="A93" s="20">
        <f t="shared" si="87"/>
        <v>69</v>
      </c>
      <c r="B93" s="58" t="s">
        <v>146</v>
      </c>
      <c r="C93" s="86">
        <v>0</v>
      </c>
      <c r="D93" s="22">
        <v>0</v>
      </c>
      <c r="E93" s="22">
        <v>0</v>
      </c>
      <c r="F93" s="22">
        <v>0</v>
      </c>
      <c r="G93" s="86">
        <v>0</v>
      </c>
      <c r="H93" s="22">
        <v>0</v>
      </c>
      <c r="I93" s="22">
        <v>0</v>
      </c>
      <c r="J93" s="22">
        <v>0</v>
      </c>
      <c r="K93" s="86">
        <v>0</v>
      </c>
      <c r="L93" s="22">
        <v>0</v>
      </c>
      <c r="M93" s="22">
        <v>0</v>
      </c>
      <c r="N93" s="22">
        <v>0</v>
      </c>
      <c r="O93" s="22"/>
      <c r="P93" s="23">
        <v>0</v>
      </c>
      <c r="Q93" s="23">
        <v>0</v>
      </c>
      <c r="R93" s="23">
        <v>0</v>
      </c>
      <c r="S93" s="23">
        <v>0</v>
      </c>
      <c r="T93" s="22">
        <v>0</v>
      </c>
      <c r="U93" s="22">
        <v>0</v>
      </c>
      <c r="V93" s="22">
        <v>0</v>
      </c>
      <c r="W93" s="22">
        <v>0</v>
      </c>
      <c r="X93" s="92">
        <v>0</v>
      </c>
      <c r="Y93" s="36">
        <v>0</v>
      </c>
      <c r="Z93" s="36">
        <v>0</v>
      </c>
      <c r="AA93" s="36">
        <v>0</v>
      </c>
      <c r="AB93" s="95">
        <v>0</v>
      </c>
      <c r="AC93" s="24">
        <v>0</v>
      </c>
      <c r="AD93" s="24">
        <v>0</v>
      </c>
      <c r="AE93" s="24">
        <v>0</v>
      </c>
      <c r="AF93" s="25">
        <v>0</v>
      </c>
      <c r="AG93" s="25">
        <v>0</v>
      </c>
      <c r="AH93" s="25">
        <v>0</v>
      </c>
      <c r="AI93" s="25">
        <v>0</v>
      </c>
      <c r="AJ93" s="43"/>
      <c r="AK93" s="25"/>
      <c r="AL93" s="25"/>
      <c r="AM93" s="36"/>
      <c r="AN93" s="102">
        <v>0</v>
      </c>
      <c r="AO93" s="103"/>
      <c r="AP93" s="103"/>
      <c r="AQ93" s="103"/>
      <c r="AR93" s="26"/>
    </row>
    <row r="94" spans="1:44" ht="27.75" x14ac:dyDescent="0.3">
      <c r="A94" s="20">
        <f t="shared" si="87"/>
        <v>70</v>
      </c>
      <c r="B94" s="58" t="s">
        <v>160</v>
      </c>
      <c r="C94" s="86">
        <v>0</v>
      </c>
      <c r="D94" s="22">
        <v>0</v>
      </c>
      <c r="E94" s="22">
        <v>0</v>
      </c>
      <c r="F94" s="22">
        <v>0</v>
      </c>
      <c r="G94" s="86">
        <v>0</v>
      </c>
      <c r="H94" s="22">
        <v>0</v>
      </c>
      <c r="I94" s="22">
        <v>0</v>
      </c>
      <c r="J94" s="22">
        <v>0</v>
      </c>
      <c r="K94" s="86">
        <v>0</v>
      </c>
      <c r="L94" s="22">
        <v>0</v>
      </c>
      <c r="M94" s="22">
        <v>0</v>
      </c>
      <c r="N94" s="22">
        <v>0</v>
      </c>
      <c r="O94" s="22"/>
      <c r="P94" s="23">
        <v>0</v>
      </c>
      <c r="Q94" s="23">
        <v>0</v>
      </c>
      <c r="R94" s="23">
        <v>0</v>
      </c>
      <c r="S94" s="23">
        <v>0</v>
      </c>
      <c r="T94" s="22">
        <v>0</v>
      </c>
      <c r="U94" s="22">
        <v>0</v>
      </c>
      <c r="V94" s="22">
        <v>0</v>
      </c>
      <c r="W94" s="22">
        <v>0</v>
      </c>
      <c r="X94" s="92">
        <v>0</v>
      </c>
      <c r="Y94" s="36">
        <v>0</v>
      </c>
      <c r="Z94" s="36">
        <v>0</v>
      </c>
      <c r="AA94" s="36">
        <v>0</v>
      </c>
      <c r="AB94" s="95">
        <v>0</v>
      </c>
      <c r="AC94" s="24">
        <v>0</v>
      </c>
      <c r="AD94" s="24">
        <v>0</v>
      </c>
      <c r="AE94" s="24">
        <v>0</v>
      </c>
      <c r="AF94" s="25">
        <v>0</v>
      </c>
      <c r="AG94" s="25">
        <v>0</v>
      </c>
      <c r="AH94" s="25">
        <v>0</v>
      </c>
      <c r="AI94" s="25">
        <v>0</v>
      </c>
      <c r="AJ94" s="43"/>
      <c r="AK94" s="25"/>
      <c r="AL94" s="25"/>
      <c r="AM94" s="36"/>
      <c r="AN94" s="102">
        <v>0</v>
      </c>
      <c r="AO94" s="103"/>
      <c r="AP94" s="103"/>
      <c r="AQ94" s="103"/>
      <c r="AR94" s="26"/>
    </row>
    <row r="95" spans="1:44" ht="27.75" x14ac:dyDescent="0.3">
      <c r="A95" s="20">
        <f t="shared" si="87"/>
        <v>71</v>
      </c>
      <c r="B95" s="58" t="s">
        <v>102</v>
      </c>
      <c r="C95" s="86">
        <v>0</v>
      </c>
      <c r="D95" s="22">
        <v>0</v>
      </c>
      <c r="E95" s="22">
        <v>0</v>
      </c>
      <c r="F95" s="22">
        <v>0</v>
      </c>
      <c r="G95" s="86">
        <v>0</v>
      </c>
      <c r="H95" s="22">
        <v>0</v>
      </c>
      <c r="I95" s="22">
        <v>0</v>
      </c>
      <c r="J95" s="22">
        <v>0</v>
      </c>
      <c r="K95" s="86">
        <v>0</v>
      </c>
      <c r="L95" s="22">
        <v>0</v>
      </c>
      <c r="M95" s="22">
        <v>0</v>
      </c>
      <c r="N95" s="22">
        <v>0</v>
      </c>
      <c r="O95" s="22"/>
      <c r="P95" s="23">
        <v>0</v>
      </c>
      <c r="Q95" s="23">
        <v>0</v>
      </c>
      <c r="R95" s="23">
        <v>0</v>
      </c>
      <c r="S95" s="23">
        <v>0</v>
      </c>
      <c r="T95" s="22">
        <v>0</v>
      </c>
      <c r="U95" s="22">
        <v>0</v>
      </c>
      <c r="V95" s="22">
        <v>0</v>
      </c>
      <c r="W95" s="22">
        <v>0</v>
      </c>
      <c r="X95" s="92">
        <v>0</v>
      </c>
      <c r="Y95" s="36">
        <v>0</v>
      </c>
      <c r="Z95" s="36">
        <v>0</v>
      </c>
      <c r="AA95" s="36">
        <v>0</v>
      </c>
      <c r="AB95" s="95">
        <v>0</v>
      </c>
      <c r="AC95" s="24">
        <v>0</v>
      </c>
      <c r="AD95" s="24">
        <v>0</v>
      </c>
      <c r="AE95" s="24">
        <v>0</v>
      </c>
      <c r="AF95" s="25">
        <v>0</v>
      </c>
      <c r="AG95" s="25">
        <v>0</v>
      </c>
      <c r="AH95" s="25">
        <v>0</v>
      </c>
      <c r="AI95" s="25">
        <v>0</v>
      </c>
      <c r="AJ95" s="43"/>
      <c r="AK95" s="25"/>
      <c r="AL95" s="25"/>
      <c r="AM95" s="36"/>
      <c r="AN95" s="102">
        <v>0</v>
      </c>
      <c r="AO95" s="103"/>
      <c r="AP95" s="103"/>
      <c r="AQ95" s="103"/>
      <c r="AR95" s="26"/>
    </row>
    <row r="96" spans="1:44" ht="27.75" x14ac:dyDescent="0.3">
      <c r="A96" s="20">
        <f t="shared" si="87"/>
        <v>72</v>
      </c>
      <c r="B96" s="59" t="s">
        <v>103</v>
      </c>
      <c r="C96" s="86">
        <v>0</v>
      </c>
      <c r="D96" s="22">
        <v>0</v>
      </c>
      <c r="E96" s="22">
        <v>0</v>
      </c>
      <c r="F96" s="22">
        <v>0</v>
      </c>
      <c r="G96" s="86">
        <v>0</v>
      </c>
      <c r="H96" s="22">
        <v>0</v>
      </c>
      <c r="I96" s="22">
        <v>0</v>
      </c>
      <c r="J96" s="22">
        <v>0</v>
      </c>
      <c r="K96" s="86">
        <v>0</v>
      </c>
      <c r="L96" s="22">
        <v>0</v>
      </c>
      <c r="M96" s="22">
        <v>0</v>
      </c>
      <c r="N96" s="22">
        <v>0</v>
      </c>
      <c r="O96" s="22"/>
      <c r="P96" s="23">
        <v>0</v>
      </c>
      <c r="Q96" s="23">
        <v>0</v>
      </c>
      <c r="R96" s="23">
        <v>0</v>
      </c>
      <c r="S96" s="23">
        <v>0</v>
      </c>
      <c r="T96" s="22">
        <v>0</v>
      </c>
      <c r="U96" s="22">
        <v>0</v>
      </c>
      <c r="V96" s="22">
        <v>0</v>
      </c>
      <c r="W96" s="22">
        <v>0</v>
      </c>
      <c r="X96" s="92">
        <v>0</v>
      </c>
      <c r="Y96" s="36">
        <v>0</v>
      </c>
      <c r="Z96" s="36">
        <v>0</v>
      </c>
      <c r="AA96" s="36">
        <v>0</v>
      </c>
      <c r="AB96" s="95">
        <v>0</v>
      </c>
      <c r="AC96" s="24">
        <v>0</v>
      </c>
      <c r="AD96" s="24">
        <v>0</v>
      </c>
      <c r="AE96" s="24">
        <v>0</v>
      </c>
      <c r="AF96" s="25">
        <v>0</v>
      </c>
      <c r="AG96" s="25">
        <v>0</v>
      </c>
      <c r="AH96" s="25">
        <v>0</v>
      </c>
      <c r="AI96" s="25">
        <v>0</v>
      </c>
      <c r="AJ96" s="43"/>
      <c r="AK96" s="25"/>
      <c r="AL96" s="25"/>
      <c r="AM96" s="36"/>
      <c r="AN96" s="102">
        <v>0</v>
      </c>
      <c r="AO96" s="103"/>
      <c r="AP96" s="103"/>
      <c r="AQ96" s="103"/>
      <c r="AR96" s="26"/>
    </row>
    <row r="97" spans="1:44" ht="27.75" x14ac:dyDescent="0.3">
      <c r="A97" s="20">
        <f t="shared" si="87"/>
        <v>73</v>
      </c>
      <c r="B97" s="79" t="s">
        <v>150</v>
      </c>
      <c r="C97" s="86">
        <v>0</v>
      </c>
      <c r="D97" s="22">
        <v>0</v>
      </c>
      <c r="E97" s="22">
        <v>0</v>
      </c>
      <c r="F97" s="22">
        <v>0</v>
      </c>
      <c r="G97" s="86">
        <v>0</v>
      </c>
      <c r="H97" s="22">
        <v>0</v>
      </c>
      <c r="I97" s="22">
        <v>0</v>
      </c>
      <c r="J97" s="22">
        <v>0</v>
      </c>
      <c r="K97" s="86">
        <v>0</v>
      </c>
      <c r="L97" s="22">
        <v>0</v>
      </c>
      <c r="M97" s="22">
        <v>0</v>
      </c>
      <c r="N97" s="22">
        <v>0</v>
      </c>
      <c r="O97" s="22"/>
      <c r="P97" s="23">
        <v>0</v>
      </c>
      <c r="Q97" s="23">
        <v>0</v>
      </c>
      <c r="R97" s="23">
        <v>0</v>
      </c>
      <c r="S97" s="23">
        <v>0</v>
      </c>
      <c r="T97" s="22">
        <v>0</v>
      </c>
      <c r="U97" s="22">
        <v>0</v>
      </c>
      <c r="V97" s="22">
        <v>0</v>
      </c>
      <c r="W97" s="22">
        <v>0</v>
      </c>
      <c r="X97" s="92">
        <v>0</v>
      </c>
      <c r="Y97" s="36">
        <v>0</v>
      </c>
      <c r="Z97" s="36">
        <v>0</v>
      </c>
      <c r="AA97" s="36">
        <v>0</v>
      </c>
      <c r="AB97" s="95">
        <v>0</v>
      </c>
      <c r="AC97" s="24">
        <v>0</v>
      </c>
      <c r="AD97" s="24">
        <v>0</v>
      </c>
      <c r="AE97" s="24">
        <v>0</v>
      </c>
      <c r="AF97" s="25">
        <v>0</v>
      </c>
      <c r="AG97" s="25">
        <v>0</v>
      </c>
      <c r="AH97" s="25">
        <v>0</v>
      </c>
      <c r="AI97" s="25">
        <v>0</v>
      </c>
      <c r="AJ97" s="43"/>
      <c r="AK97" s="25"/>
      <c r="AL97" s="25"/>
      <c r="AM97" s="36"/>
      <c r="AN97" s="102">
        <v>0</v>
      </c>
      <c r="AO97" s="103"/>
      <c r="AP97" s="103"/>
      <c r="AQ97" s="103"/>
      <c r="AR97" s="26"/>
    </row>
    <row r="98" spans="1:44" ht="27.75" x14ac:dyDescent="0.3">
      <c r="A98" s="20">
        <f t="shared" si="87"/>
        <v>74</v>
      </c>
      <c r="B98" s="79" t="s">
        <v>161</v>
      </c>
      <c r="C98" s="86">
        <v>0</v>
      </c>
      <c r="D98" s="22">
        <v>0</v>
      </c>
      <c r="E98" s="22">
        <v>0</v>
      </c>
      <c r="F98" s="22">
        <v>0</v>
      </c>
      <c r="G98" s="86">
        <v>0</v>
      </c>
      <c r="H98" s="22">
        <v>0</v>
      </c>
      <c r="I98" s="22">
        <v>0</v>
      </c>
      <c r="J98" s="22">
        <v>0</v>
      </c>
      <c r="K98" s="86">
        <v>0</v>
      </c>
      <c r="L98" s="22">
        <v>0</v>
      </c>
      <c r="M98" s="22">
        <v>0</v>
      </c>
      <c r="N98" s="22">
        <v>0</v>
      </c>
      <c r="O98" s="22"/>
      <c r="P98" s="23">
        <v>0</v>
      </c>
      <c r="Q98" s="23">
        <v>0</v>
      </c>
      <c r="R98" s="23">
        <v>0</v>
      </c>
      <c r="S98" s="23">
        <v>0</v>
      </c>
      <c r="T98" s="22">
        <v>0</v>
      </c>
      <c r="U98" s="22">
        <v>0</v>
      </c>
      <c r="V98" s="22">
        <v>0</v>
      </c>
      <c r="W98" s="22">
        <v>0</v>
      </c>
      <c r="X98" s="92">
        <v>0</v>
      </c>
      <c r="Y98" s="36">
        <v>0</v>
      </c>
      <c r="Z98" s="36">
        <v>0</v>
      </c>
      <c r="AA98" s="36">
        <v>0</v>
      </c>
      <c r="AB98" s="95">
        <v>0</v>
      </c>
      <c r="AC98" s="24">
        <v>0</v>
      </c>
      <c r="AD98" s="24">
        <v>0</v>
      </c>
      <c r="AE98" s="24">
        <v>0</v>
      </c>
      <c r="AF98" s="25">
        <v>0</v>
      </c>
      <c r="AG98" s="25">
        <v>0</v>
      </c>
      <c r="AH98" s="25">
        <v>0</v>
      </c>
      <c r="AI98" s="25">
        <v>0</v>
      </c>
      <c r="AJ98" s="43"/>
      <c r="AK98" s="25"/>
      <c r="AL98" s="25"/>
      <c r="AM98" s="36"/>
      <c r="AN98" s="102">
        <v>0</v>
      </c>
      <c r="AO98" s="103"/>
      <c r="AP98" s="103"/>
      <c r="AQ98" s="103"/>
      <c r="AR98" s="26"/>
    </row>
    <row r="99" spans="1:44" ht="27.75" x14ac:dyDescent="0.3">
      <c r="A99" s="20">
        <f t="shared" si="87"/>
        <v>75</v>
      </c>
      <c r="B99" s="79" t="s">
        <v>151</v>
      </c>
      <c r="C99" s="86">
        <v>0</v>
      </c>
      <c r="D99" s="22">
        <v>0</v>
      </c>
      <c r="E99" s="22">
        <v>0</v>
      </c>
      <c r="F99" s="22">
        <v>0</v>
      </c>
      <c r="G99" s="86">
        <v>0</v>
      </c>
      <c r="H99" s="22">
        <v>0</v>
      </c>
      <c r="I99" s="22">
        <v>0</v>
      </c>
      <c r="J99" s="22">
        <v>0</v>
      </c>
      <c r="K99" s="86">
        <v>0</v>
      </c>
      <c r="L99" s="22">
        <v>0</v>
      </c>
      <c r="M99" s="22">
        <v>0</v>
      </c>
      <c r="N99" s="22">
        <v>0</v>
      </c>
      <c r="O99" s="22"/>
      <c r="P99" s="23">
        <v>0</v>
      </c>
      <c r="Q99" s="23">
        <v>0</v>
      </c>
      <c r="R99" s="23">
        <v>0</v>
      </c>
      <c r="S99" s="23">
        <v>0</v>
      </c>
      <c r="T99" s="22">
        <v>0</v>
      </c>
      <c r="U99" s="22">
        <v>0</v>
      </c>
      <c r="V99" s="22">
        <v>0</v>
      </c>
      <c r="W99" s="22">
        <v>0</v>
      </c>
      <c r="X99" s="92">
        <v>0</v>
      </c>
      <c r="Y99" s="36">
        <v>0</v>
      </c>
      <c r="Z99" s="36">
        <v>0</v>
      </c>
      <c r="AA99" s="36">
        <v>0</v>
      </c>
      <c r="AB99" s="95">
        <v>0</v>
      </c>
      <c r="AC99" s="24">
        <v>0</v>
      </c>
      <c r="AD99" s="24">
        <v>0</v>
      </c>
      <c r="AE99" s="24">
        <v>0</v>
      </c>
      <c r="AF99" s="25">
        <v>0</v>
      </c>
      <c r="AG99" s="25">
        <v>0</v>
      </c>
      <c r="AH99" s="25">
        <v>0</v>
      </c>
      <c r="AI99" s="25">
        <v>0</v>
      </c>
      <c r="AJ99" s="43"/>
      <c r="AK99" s="25"/>
      <c r="AL99" s="25"/>
      <c r="AM99" s="36"/>
      <c r="AN99" s="102">
        <v>0</v>
      </c>
      <c r="AO99" s="103"/>
      <c r="AP99" s="103"/>
      <c r="AQ99" s="103"/>
      <c r="AR99" s="26"/>
    </row>
    <row r="100" spans="1:44" ht="52.5" customHeight="1" x14ac:dyDescent="0.3">
      <c r="A100" s="20">
        <f t="shared" si="87"/>
        <v>76</v>
      </c>
      <c r="B100" s="79" t="s">
        <v>147</v>
      </c>
      <c r="C100" s="86">
        <v>0</v>
      </c>
      <c r="D100" s="22">
        <v>0</v>
      </c>
      <c r="E100" s="22">
        <v>0</v>
      </c>
      <c r="F100" s="22">
        <v>0</v>
      </c>
      <c r="G100" s="86">
        <v>0</v>
      </c>
      <c r="H100" s="22">
        <v>0</v>
      </c>
      <c r="I100" s="22">
        <v>0</v>
      </c>
      <c r="J100" s="22">
        <v>0</v>
      </c>
      <c r="K100" s="86">
        <v>0</v>
      </c>
      <c r="L100" s="22">
        <v>0</v>
      </c>
      <c r="M100" s="22">
        <v>0</v>
      </c>
      <c r="N100" s="22">
        <v>0</v>
      </c>
      <c r="O100" s="22"/>
      <c r="P100" s="23">
        <v>0</v>
      </c>
      <c r="Q100" s="23">
        <v>0</v>
      </c>
      <c r="R100" s="23">
        <v>0</v>
      </c>
      <c r="S100" s="23">
        <v>0</v>
      </c>
      <c r="T100" s="22">
        <v>0</v>
      </c>
      <c r="U100" s="22">
        <v>0</v>
      </c>
      <c r="V100" s="22">
        <v>0</v>
      </c>
      <c r="W100" s="22">
        <v>0</v>
      </c>
      <c r="X100" s="92">
        <v>0</v>
      </c>
      <c r="Y100" s="36">
        <v>0</v>
      </c>
      <c r="Z100" s="36">
        <v>0</v>
      </c>
      <c r="AA100" s="36">
        <v>0</v>
      </c>
      <c r="AB100" s="95">
        <v>0</v>
      </c>
      <c r="AC100" s="24">
        <v>0</v>
      </c>
      <c r="AD100" s="24">
        <v>0</v>
      </c>
      <c r="AE100" s="24">
        <v>0</v>
      </c>
      <c r="AF100" s="25">
        <v>0</v>
      </c>
      <c r="AG100" s="25">
        <v>0</v>
      </c>
      <c r="AH100" s="25">
        <v>0</v>
      </c>
      <c r="AI100" s="25">
        <v>0</v>
      </c>
      <c r="AJ100" s="43"/>
      <c r="AK100" s="25"/>
      <c r="AL100" s="25"/>
      <c r="AM100" s="36"/>
      <c r="AN100" s="102">
        <v>0</v>
      </c>
      <c r="AO100" s="103"/>
      <c r="AP100" s="103"/>
      <c r="AQ100" s="103"/>
      <c r="AR100" s="26"/>
    </row>
    <row r="101" spans="1:44" ht="27.75" x14ac:dyDescent="0.3">
      <c r="A101" s="20">
        <f t="shared" si="87"/>
        <v>77</v>
      </c>
      <c r="B101" s="79" t="s">
        <v>162</v>
      </c>
      <c r="C101" s="86">
        <v>0</v>
      </c>
      <c r="D101" s="22">
        <v>0</v>
      </c>
      <c r="E101" s="22">
        <v>0</v>
      </c>
      <c r="F101" s="22">
        <v>0</v>
      </c>
      <c r="G101" s="86">
        <v>0</v>
      </c>
      <c r="H101" s="22">
        <v>0</v>
      </c>
      <c r="I101" s="22">
        <v>0</v>
      </c>
      <c r="J101" s="22">
        <v>0</v>
      </c>
      <c r="K101" s="86">
        <v>0</v>
      </c>
      <c r="L101" s="22">
        <v>0</v>
      </c>
      <c r="M101" s="22">
        <v>0</v>
      </c>
      <c r="N101" s="22">
        <v>0</v>
      </c>
      <c r="O101" s="22"/>
      <c r="P101" s="23">
        <v>0</v>
      </c>
      <c r="Q101" s="23">
        <v>0</v>
      </c>
      <c r="R101" s="23">
        <v>0</v>
      </c>
      <c r="S101" s="23">
        <v>0</v>
      </c>
      <c r="T101" s="22">
        <v>0</v>
      </c>
      <c r="U101" s="22">
        <v>0</v>
      </c>
      <c r="V101" s="22">
        <v>0</v>
      </c>
      <c r="W101" s="22">
        <v>0</v>
      </c>
      <c r="X101" s="92">
        <v>0</v>
      </c>
      <c r="Y101" s="36">
        <v>0</v>
      </c>
      <c r="Z101" s="36">
        <v>0</v>
      </c>
      <c r="AA101" s="36">
        <v>0</v>
      </c>
      <c r="AB101" s="95">
        <v>0</v>
      </c>
      <c r="AC101" s="24">
        <v>0</v>
      </c>
      <c r="AD101" s="24">
        <v>0</v>
      </c>
      <c r="AE101" s="24">
        <v>0</v>
      </c>
      <c r="AF101" s="25">
        <v>0</v>
      </c>
      <c r="AG101" s="25">
        <v>0</v>
      </c>
      <c r="AH101" s="25">
        <v>0</v>
      </c>
      <c r="AI101" s="25">
        <v>0</v>
      </c>
      <c r="AJ101" s="43"/>
      <c r="AK101" s="25"/>
      <c r="AL101" s="25"/>
      <c r="AM101" s="36"/>
      <c r="AN101" s="102">
        <v>0</v>
      </c>
      <c r="AO101" s="103"/>
      <c r="AP101" s="103"/>
      <c r="AQ101" s="103"/>
      <c r="AR101" s="26"/>
    </row>
    <row r="102" spans="1:44" ht="27.75" x14ac:dyDescent="0.3">
      <c r="A102" s="20">
        <f t="shared" si="87"/>
        <v>78</v>
      </c>
      <c r="B102" s="79" t="s">
        <v>163</v>
      </c>
      <c r="C102" s="86">
        <v>0</v>
      </c>
      <c r="D102" s="22">
        <v>0</v>
      </c>
      <c r="E102" s="22">
        <v>0</v>
      </c>
      <c r="F102" s="22">
        <v>0</v>
      </c>
      <c r="G102" s="86">
        <v>0</v>
      </c>
      <c r="H102" s="22">
        <v>0</v>
      </c>
      <c r="I102" s="22">
        <v>0</v>
      </c>
      <c r="J102" s="22">
        <v>0</v>
      </c>
      <c r="K102" s="86">
        <v>0</v>
      </c>
      <c r="L102" s="22">
        <v>0</v>
      </c>
      <c r="M102" s="22">
        <v>0</v>
      </c>
      <c r="N102" s="22">
        <v>0</v>
      </c>
      <c r="O102" s="22"/>
      <c r="P102" s="23">
        <v>0</v>
      </c>
      <c r="Q102" s="23">
        <v>0</v>
      </c>
      <c r="R102" s="23">
        <v>0</v>
      </c>
      <c r="S102" s="23">
        <v>0</v>
      </c>
      <c r="T102" s="22">
        <v>0</v>
      </c>
      <c r="U102" s="22">
        <v>0</v>
      </c>
      <c r="V102" s="22">
        <v>0</v>
      </c>
      <c r="W102" s="22">
        <v>0</v>
      </c>
      <c r="X102" s="92">
        <v>0</v>
      </c>
      <c r="Y102" s="36">
        <v>0</v>
      </c>
      <c r="Z102" s="36">
        <v>0</v>
      </c>
      <c r="AA102" s="36">
        <v>0</v>
      </c>
      <c r="AB102" s="95">
        <v>0</v>
      </c>
      <c r="AC102" s="24">
        <v>0</v>
      </c>
      <c r="AD102" s="24">
        <v>0</v>
      </c>
      <c r="AE102" s="24">
        <v>0</v>
      </c>
      <c r="AF102" s="25">
        <v>0</v>
      </c>
      <c r="AG102" s="25">
        <v>0</v>
      </c>
      <c r="AH102" s="25">
        <v>0</v>
      </c>
      <c r="AI102" s="25">
        <v>0</v>
      </c>
      <c r="AJ102" s="43"/>
      <c r="AK102" s="25"/>
      <c r="AL102" s="25"/>
      <c r="AM102" s="36"/>
      <c r="AN102" s="102">
        <v>0</v>
      </c>
      <c r="AO102" s="103"/>
      <c r="AP102" s="103"/>
      <c r="AQ102" s="103"/>
      <c r="AR102" s="26"/>
    </row>
    <row r="103" spans="1:44" ht="27.75" x14ac:dyDescent="0.3">
      <c r="A103" s="20">
        <f t="shared" si="87"/>
        <v>79</v>
      </c>
      <c r="B103" s="79" t="s">
        <v>164</v>
      </c>
      <c r="C103" s="86">
        <v>0</v>
      </c>
      <c r="D103" s="22">
        <v>0</v>
      </c>
      <c r="E103" s="22">
        <v>0</v>
      </c>
      <c r="F103" s="22">
        <v>0</v>
      </c>
      <c r="G103" s="86">
        <v>0</v>
      </c>
      <c r="H103" s="22">
        <v>0</v>
      </c>
      <c r="I103" s="22">
        <v>0</v>
      </c>
      <c r="J103" s="22">
        <v>0</v>
      </c>
      <c r="K103" s="86">
        <v>0</v>
      </c>
      <c r="L103" s="22">
        <v>0</v>
      </c>
      <c r="M103" s="22">
        <v>0</v>
      </c>
      <c r="N103" s="22">
        <v>0</v>
      </c>
      <c r="O103" s="22"/>
      <c r="P103" s="23">
        <v>0</v>
      </c>
      <c r="Q103" s="23">
        <v>0</v>
      </c>
      <c r="R103" s="23">
        <v>0</v>
      </c>
      <c r="S103" s="23">
        <v>0</v>
      </c>
      <c r="T103" s="22">
        <v>0</v>
      </c>
      <c r="U103" s="22">
        <v>0</v>
      </c>
      <c r="V103" s="22">
        <v>0</v>
      </c>
      <c r="W103" s="22">
        <v>0</v>
      </c>
      <c r="X103" s="92">
        <v>0</v>
      </c>
      <c r="Y103" s="36">
        <v>0</v>
      </c>
      <c r="Z103" s="36">
        <v>0</v>
      </c>
      <c r="AA103" s="36">
        <v>0</v>
      </c>
      <c r="AB103" s="95">
        <v>0</v>
      </c>
      <c r="AC103" s="24">
        <v>0</v>
      </c>
      <c r="AD103" s="24">
        <v>0</v>
      </c>
      <c r="AE103" s="24">
        <v>0</v>
      </c>
      <c r="AF103" s="25">
        <v>0</v>
      </c>
      <c r="AG103" s="25">
        <v>0</v>
      </c>
      <c r="AH103" s="25">
        <v>0</v>
      </c>
      <c r="AI103" s="25">
        <v>0</v>
      </c>
      <c r="AJ103" s="43"/>
      <c r="AK103" s="25"/>
      <c r="AL103" s="25"/>
      <c r="AM103" s="36"/>
      <c r="AN103" s="102">
        <v>0</v>
      </c>
      <c r="AO103" s="103"/>
      <c r="AP103" s="103"/>
      <c r="AQ103" s="103"/>
      <c r="AR103" s="26"/>
    </row>
    <row r="104" spans="1:44" ht="27" x14ac:dyDescent="0.3">
      <c r="A104" s="32"/>
      <c r="B104" s="41" t="s">
        <v>97</v>
      </c>
      <c r="C104" s="34">
        <v>7422</v>
      </c>
      <c r="D104" s="34">
        <v>7422</v>
      </c>
      <c r="E104" s="34">
        <v>0</v>
      </c>
      <c r="F104" s="34">
        <v>0</v>
      </c>
      <c r="G104" s="34">
        <v>4330</v>
      </c>
      <c r="H104" s="34">
        <v>4330</v>
      </c>
      <c r="I104" s="34">
        <v>0</v>
      </c>
      <c r="J104" s="34">
        <v>0</v>
      </c>
      <c r="K104" s="34">
        <v>4594</v>
      </c>
      <c r="L104" s="34">
        <v>4594</v>
      </c>
      <c r="M104" s="34">
        <v>0</v>
      </c>
      <c r="N104" s="34">
        <v>0</v>
      </c>
      <c r="O104" s="34">
        <v>0</v>
      </c>
      <c r="P104" s="30">
        <v>106.1</v>
      </c>
      <c r="Q104" s="30">
        <v>106.1</v>
      </c>
      <c r="R104" s="30">
        <v>0</v>
      </c>
      <c r="S104" s="30">
        <v>0</v>
      </c>
      <c r="T104" s="34">
        <v>264</v>
      </c>
      <c r="U104" s="34">
        <v>264</v>
      </c>
      <c r="V104" s="34">
        <v>0</v>
      </c>
      <c r="W104" s="34">
        <v>0</v>
      </c>
      <c r="X104" s="34">
        <v>656</v>
      </c>
      <c r="Y104" s="34">
        <v>656</v>
      </c>
      <c r="Z104" s="34">
        <v>0</v>
      </c>
      <c r="AA104" s="34">
        <v>0</v>
      </c>
      <c r="AB104" s="34">
        <v>2828</v>
      </c>
      <c r="AC104" s="34">
        <v>2828</v>
      </c>
      <c r="AD104" s="34">
        <v>0</v>
      </c>
      <c r="AE104" s="34">
        <v>0</v>
      </c>
      <c r="AF104" s="31">
        <v>4.3</v>
      </c>
      <c r="AG104" s="31">
        <v>4.3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4">
        <v>0</v>
      </c>
      <c r="AN104" s="34">
        <v>0</v>
      </c>
      <c r="AO104" s="34">
        <v>0</v>
      </c>
      <c r="AP104" s="34">
        <v>0</v>
      </c>
      <c r="AQ104" s="34">
        <v>0</v>
      </c>
      <c r="AR104" s="34"/>
    </row>
    <row r="105" spans="1:44" ht="43.5" customHeight="1" x14ac:dyDescent="0.3">
      <c r="A105" s="32"/>
      <c r="B105" s="41" t="s">
        <v>98</v>
      </c>
      <c r="C105" s="34">
        <v>657499</v>
      </c>
      <c r="D105" s="34">
        <v>587152</v>
      </c>
      <c r="E105" s="34">
        <v>54889</v>
      </c>
      <c r="F105" s="34">
        <v>15458</v>
      </c>
      <c r="G105" s="34">
        <v>383545</v>
      </c>
      <c r="H105" s="34">
        <v>342508</v>
      </c>
      <c r="I105" s="34">
        <v>32020</v>
      </c>
      <c r="J105" s="34">
        <v>9017</v>
      </c>
      <c r="K105" s="34">
        <v>367657</v>
      </c>
      <c r="L105" s="34">
        <v>320542</v>
      </c>
      <c r="M105" s="34">
        <v>35097</v>
      </c>
      <c r="N105" s="34">
        <v>12018</v>
      </c>
      <c r="O105" s="34">
        <v>0</v>
      </c>
      <c r="P105" s="30">
        <v>95.86</v>
      </c>
      <c r="Q105" s="30">
        <v>93.59</v>
      </c>
      <c r="R105" s="30">
        <v>109.61</v>
      </c>
      <c r="S105" s="30">
        <v>133.28</v>
      </c>
      <c r="T105" s="34">
        <v>-15888</v>
      </c>
      <c r="U105" s="34">
        <v>-21966</v>
      </c>
      <c r="V105" s="34">
        <v>3077</v>
      </c>
      <c r="W105" s="34">
        <v>3001</v>
      </c>
      <c r="X105" s="34">
        <v>52524</v>
      </c>
      <c r="Y105" s="34">
        <v>45795</v>
      </c>
      <c r="Z105" s="34">
        <v>5015</v>
      </c>
      <c r="AA105" s="34">
        <v>1717</v>
      </c>
      <c r="AB105" s="34">
        <v>289842</v>
      </c>
      <c r="AC105" s="34">
        <v>266610</v>
      </c>
      <c r="AD105" s="34">
        <v>19792</v>
      </c>
      <c r="AE105" s="34">
        <v>3440</v>
      </c>
      <c r="AF105" s="31">
        <v>5.5</v>
      </c>
      <c r="AG105" s="31">
        <v>5.8</v>
      </c>
      <c r="AH105" s="31">
        <v>3.9</v>
      </c>
      <c r="AI105" s="31">
        <v>2</v>
      </c>
      <c r="AJ105" s="31">
        <v>4000</v>
      </c>
      <c r="AK105" s="114">
        <v>12100</v>
      </c>
      <c r="AL105" s="31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/>
    </row>
    <row r="106" spans="1:44" ht="46.5" customHeight="1" x14ac:dyDescent="0.25">
      <c r="A106" s="46"/>
      <c r="B106" s="47" t="s">
        <v>99</v>
      </c>
      <c r="C106" s="22">
        <v>7099</v>
      </c>
      <c r="D106" s="22">
        <v>4301</v>
      </c>
      <c r="E106" s="22">
        <v>0</v>
      </c>
      <c r="F106" s="22">
        <v>2798</v>
      </c>
      <c r="G106" s="22">
        <v>4141</v>
      </c>
      <c r="H106" s="22">
        <v>2509</v>
      </c>
      <c r="I106" s="22">
        <v>0</v>
      </c>
      <c r="J106" s="22">
        <v>1632</v>
      </c>
      <c r="K106" s="22">
        <v>5158</v>
      </c>
      <c r="L106" s="22">
        <v>5158</v>
      </c>
      <c r="M106" s="22"/>
      <c r="N106" s="22"/>
      <c r="O106" s="22"/>
      <c r="P106" s="23">
        <v>124.56</v>
      </c>
      <c r="Q106" s="23">
        <v>205.58</v>
      </c>
      <c r="R106" s="23">
        <v>0</v>
      </c>
      <c r="S106" s="23">
        <v>0</v>
      </c>
      <c r="T106" s="22">
        <v>1017</v>
      </c>
      <c r="U106" s="22">
        <v>2649</v>
      </c>
      <c r="V106" s="22">
        <v>0</v>
      </c>
      <c r="W106" s="22">
        <v>-1632</v>
      </c>
      <c r="X106" s="36">
        <v>737</v>
      </c>
      <c r="Y106" s="36">
        <v>737</v>
      </c>
      <c r="Z106" s="36"/>
      <c r="AA106" s="36">
        <v>0</v>
      </c>
      <c r="AB106" s="24">
        <v>1941</v>
      </c>
      <c r="AC106" s="24">
        <v>-857</v>
      </c>
      <c r="AD106" s="24">
        <v>0</v>
      </c>
      <c r="AE106" s="24">
        <v>2798</v>
      </c>
      <c r="AF106" s="25">
        <v>2.6</v>
      </c>
      <c r="AG106" s="25">
        <v>-1.2</v>
      </c>
      <c r="AH106" s="25">
        <v>0</v>
      </c>
      <c r="AI106" s="25">
        <v>0</v>
      </c>
      <c r="AJ106" s="25"/>
      <c r="AK106" s="113"/>
      <c r="AL106" s="25"/>
      <c r="AM106" s="36"/>
      <c r="AN106" s="36"/>
      <c r="AO106" s="36"/>
      <c r="AP106" s="36"/>
      <c r="AQ106" s="36"/>
      <c r="AR106" s="26"/>
    </row>
    <row r="107" spans="1:44" ht="27" x14ac:dyDescent="0.35">
      <c r="A107" s="48"/>
      <c r="B107" s="33" t="s">
        <v>100</v>
      </c>
      <c r="C107" s="49">
        <v>664598</v>
      </c>
      <c r="D107" s="49">
        <v>591453</v>
      </c>
      <c r="E107" s="49">
        <v>54889</v>
      </c>
      <c r="F107" s="49">
        <v>18256</v>
      </c>
      <c r="G107" s="49">
        <v>387686</v>
      </c>
      <c r="H107" s="49">
        <v>345017</v>
      </c>
      <c r="I107" s="49">
        <v>32020</v>
      </c>
      <c r="J107" s="49">
        <v>10649</v>
      </c>
      <c r="K107" s="49">
        <v>372815</v>
      </c>
      <c r="L107" s="49">
        <v>325700</v>
      </c>
      <c r="M107" s="49">
        <v>35097</v>
      </c>
      <c r="N107" s="49">
        <v>12018</v>
      </c>
      <c r="O107" s="49">
        <v>0</v>
      </c>
      <c r="P107" s="60">
        <v>96.16</v>
      </c>
      <c r="Q107" s="60">
        <v>94.4</v>
      </c>
      <c r="R107" s="30">
        <v>109.61</v>
      </c>
      <c r="S107" s="30">
        <v>112.86</v>
      </c>
      <c r="T107" s="49">
        <v>-14871</v>
      </c>
      <c r="U107" s="49">
        <v>-19317</v>
      </c>
      <c r="V107" s="49">
        <v>3077</v>
      </c>
      <c r="W107" s="49">
        <v>1369</v>
      </c>
      <c r="X107" s="49">
        <v>53261</v>
      </c>
      <c r="Y107" s="49">
        <v>46532</v>
      </c>
      <c r="Z107" s="49">
        <v>5015</v>
      </c>
      <c r="AA107" s="49">
        <v>1717</v>
      </c>
      <c r="AB107" s="49">
        <v>291783</v>
      </c>
      <c r="AC107" s="49">
        <v>265753</v>
      </c>
      <c r="AD107" s="49">
        <v>19792</v>
      </c>
      <c r="AE107" s="49">
        <v>6238</v>
      </c>
      <c r="AF107" s="60">
        <v>5.5</v>
      </c>
      <c r="AG107" s="60">
        <v>5.7</v>
      </c>
      <c r="AH107" s="60">
        <v>3.9</v>
      </c>
      <c r="AI107" s="60">
        <v>3.6</v>
      </c>
      <c r="AJ107" s="60">
        <v>4000</v>
      </c>
      <c r="AK107" s="161">
        <v>12100</v>
      </c>
      <c r="AL107" s="60">
        <v>0</v>
      </c>
      <c r="AM107" s="60">
        <v>0</v>
      </c>
      <c r="AN107" s="60">
        <v>0</v>
      </c>
      <c r="AO107" s="60">
        <v>0</v>
      </c>
      <c r="AP107" s="60">
        <v>0</v>
      </c>
      <c r="AQ107" s="60">
        <v>0</v>
      </c>
      <c r="AR107" s="49"/>
    </row>
    <row r="108" spans="1:44" x14ac:dyDescent="0.4">
      <c r="U108" s="50"/>
      <c r="V108" s="50"/>
      <c r="W108" s="50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</row>
    <row r="109" spans="1:44" s="19" customFormat="1" x14ac:dyDescent="0.4"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3"/>
      <c r="Q109" s="53"/>
      <c r="R109" s="53"/>
      <c r="S109" s="53"/>
      <c r="T109" s="5"/>
      <c r="U109" s="5"/>
      <c r="V109" s="5"/>
      <c r="W109" s="5"/>
      <c r="X109" s="54"/>
      <c r="Y109" s="54"/>
      <c r="Z109" s="54"/>
      <c r="AA109" s="54"/>
      <c r="AB109" s="54"/>
      <c r="AC109" s="54"/>
      <c r="AD109" s="54"/>
      <c r="AE109" s="54"/>
      <c r="AF109" s="55"/>
      <c r="AG109" s="55"/>
      <c r="AH109" s="55"/>
      <c r="AI109" s="55"/>
      <c r="AJ109" s="55"/>
      <c r="AK109" s="55"/>
      <c r="AL109" s="55"/>
    </row>
    <row r="110" spans="1:44" x14ac:dyDescent="0.4"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</row>
    <row r="111" spans="1:44" ht="33" x14ac:dyDescent="0.45"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</row>
    <row r="112" spans="1:44" x14ac:dyDescent="0.4">
      <c r="AB112" s="57"/>
      <c r="AC112" s="57"/>
      <c r="AD112" s="57"/>
      <c r="AE112" s="57"/>
    </row>
  </sheetData>
  <mergeCells count="35">
    <mergeCell ref="A13:A15"/>
    <mergeCell ref="B13:B15"/>
    <mergeCell ref="O13:O15"/>
    <mergeCell ref="C14:C15"/>
    <mergeCell ref="G14:G15"/>
    <mergeCell ref="H14:J14"/>
    <mergeCell ref="K13:N13"/>
    <mergeCell ref="G13:J13"/>
    <mergeCell ref="K14:K15"/>
    <mergeCell ref="L14:N14"/>
    <mergeCell ref="AR13:AR15"/>
    <mergeCell ref="C13:F13"/>
    <mergeCell ref="D14:F14"/>
    <mergeCell ref="B1:AQ1"/>
    <mergeCell ref="P13:S13"/>
    <mergeCell ref="P14:P15"/>
    <mergeCell ref="Q14:S14"/>
    <mergeCell ref="AB14:AB15"/>
    <mergeCell ref="AC14:AE14"/>
    <mergeCell ref="AF14:AF15"/>
    <mergeCell ref="AG14:AI14"/>
    <mergeCell ref="X14:X15"/>
    <mergeCell ref="Y14:AA14"/>
    <mergeCell ref="X13:AA13"/>
    <mergeCell ref="AB13:AE13"/>
    <mergeCell ref="AN13:AQ13"/>
    <mergeCell ref="AN14:AN15"/>
    <mergeCell ref="AO14:AQ14"/>
    <mergeCell ref="AF13:AI13"/>
    <mergeCell ref="T13:W13"/>
    <mergeCell ref="T14:T15"/>
    <mergeCell ref="U14:W14"/>
    <mergeCell ref="AJ13:AM13"/>
    <mergeCell ref="AJ14:AJ15"/>
    <mergeCell ref="AK14:AM14"/>
  </mergeCells>
  <conditionalFormatting sqref="G62:J62 G64:J68 AR23 AR30 AR34 AR60:AR61 AR63 AR69 AR104:AR105 C35:F59 G63:K63 K106:O106 C62:F68 L62:O68 C18:F22 C24:J29 L70:O103 C70:J103 C106:F107 K18:O23 L24:O33 K34:O61 C69:O69 C30:K30 C31:J34 C60:J61 C23:O23 C104:O105 P18:AQ106 C107:AR107">
    <cfRule type="cellIs" dxfId="33" priority="9" operator="lessThan">
      <formula>0</formula>
    </cfRule>
  </conditionalFormatting>
  <conditionalFormatting sqref="G106:J106 G18:J22 G35:J59">
    <cfRule type="cellIs" dxfId="32" priority="8" operator="lessThan">
      <formula>0</formula>
    </cfRule>
  </conditionalFormatting>
  <conditionalFormatting sqref="K24:K29">
    <cfRule type="cellIs" dxfId="31" priority="7" operator="lessThan">
      <formula>0</formula>
    </cfRule>
  </conditionalFormatting>
  <conditionalFormatting sqref="K31:K33">
    <cfRule type="cellIs" dxfId="30" priority="6" operator="lessThan">
      <formula>0</formula>
    </cfRule>
  </conditionalFormatting>
  <conditionalFormatting sqref="K62">
    <cfRule type="cellIs" dxfId="29" priority="5" operator="lessThan">
      <formula>0</formula>
    </cfRule>
  </conditionalFormatting>
  <conditionalFormatting sqref="K64:K68">
    <cfRule type="cellIs" dxfId="28" priority="3" operator="lessThan">
      <formula>0</formula>
    </cfRule>
  </conditionalFormatting>
  <conditionalFormatting sqref="K70:K103">
    <cfRule type="cellIs" dxfId="27" priority="2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24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2.21875" style="6" customWidth="1"/>
    <col min="29" max="30" width="27.77734375" style="6" hidden="1" customWidth="1"/>
    <col min="31" max="31" width="21.109375" style="6" customWidth="1"/>
    <col min="32" max="32" width="26.77734375" style="6" hidden="1" customWidth="1"/>
    <col min="33" max="33" width="0.33203125" style="6" hidden="1" customWidth="1"/>
    <col min="34" max="34" width="19.3320312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5" t="s">
        <v>129</v>
      </c>
    </row>
    <row r="2" spans="1:40" ht="78.75" customHeight="1" x14ac:dyDescent="0.45">
      <c r="B2" s="128" t="s">
        <v>116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</row>
    <row r="3" spans="1:40" ht="63.75" hidden="1" customHeight="1" x14ac:dyDescent="0.45"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</row>
    <row r="4" spans="1:40" ht="63.75" hidden="1" customHeight="1" x14ac:dyDescent="0.45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</row>
    <row r="5" spans="1:40" ht="5.25" customHeight="1" x14ac:dyDescent="0.4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</row>
    <row r="6" spans="1:40" ht="30" hidden="1" customHeight="1" x14ac:dyDescent="0.45">
      <c r="B6" s="62"/>
      <c r="C6" s="62"/>
      <c r="D6" s="62"/>
      <c r="E6" s="62"/>
      <c r="F6" s="62"/>
      <c r="G6" s="62"/>
      <c r="H6" s="62"/>
      <c r="I6" s="3">
        <v>3</v>
      </c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4">
        <v>3</v>
      </c>
      <c r="AC6" s="4"/>
      <c r="AD6" s="4"/>
      <c r="AE6" s="3"/>
      <c r="AF6" s="3"/>
      <c r="AG6" s="3"/>
      <c r="AH6" s="62"/>
      <c r="AI6" s="62"/>
      <c r="AJ6" s="62"/>
      <c r="AK6" s="62"/>
    </row>
    <row r="7" spans="1:40" ht="22.5" hidden="1" customHeight="1" x14ac:dyDescent="0.45"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</row>
    <row r="8" spans="1:40" ht="28.5" hidden="1" customHeight="1" x14ac:dyDescent="0.45"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</row>
    <row r="9" spans="1:40" ht="63.75" hidden="1" customHeight="1" x14ac:dyDescent="0.45"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</row>
    <row r="10" spans="1:40" ht="3" hidden="1" customHeight="1" x14ac:dyDescent="0.45"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</row>
    <row r="11" spans="1:40" ht="20.25" hidden="1" customHeight="1" x14ac:dyDescent="0.45"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</row>
    <row r="12" spans="1:40" ht="11.25" hidden="1" customHeight="1" x14ac:dyDescent="0.45"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</row>
    <row r="13" spans="1:40" ht="1.5" customHeight="1" x14ac:dyDescent="0.4"/>
    <row r="14" spans="1:40" s="7" customFormat="1" ht="239.25" customHeight="1" x14ac:dyDescent="0.2">
      <c r="A14" s="135" t="s">
        <v>0</v>
      </c>
      <c r="B14" s="135" t="s">
        <v>1</v>
      </c>
      <c r="C14" s="64" t="s">
        <v>121</v>
      </c>
      <c r="D14" s="67" t="s">
        <v>122</v>
      </c>
      <c r="E14" s="67" t="s">
        <v>128</v>
      </c>
      <c r="F14" s="67" t="s">
        <v>124</v>
      </c>
      <c r="G14" s="65" t="s">
        <v>125</v>
      </c>
      <c r="H14" s="144" t="s">
        <v>117</v>
      </c>
      <c r="I14" s="145"/>
      <c r="J14" s="146"/>
      <c r="K14" s="138" t="s">
        <v>118</v>
      </c>
      <c r="L14" s="139"/>
      <c r="M14" s="140"/>
      <c r="N14" s="135" t="s">
        <v>2</v>
      </c>
      <c r="O14" s="129" t="s">
        <v>119</v>
      </c>
      <c r="P14" s="130"/>
      <c r="Q14" s="131"/>
      <c r="R14" s="147" t="s">
        <v>126</v>
      </c>
      <c r="S14" s="148"/>
      <c r="T14" s="148"/>
      <c r="U14" s="148"/>
      <c r="V14" s="148"/>
      <c r="W14" s="148"/>
      <c r="X14" s="148"/>
      <c r="Y14" s="148"/>
      <c r="Z14" s="148"/>
      <c r="AA14" s="149"/>
      <c r="AB14" s="117" t="s">
        <v>133</v>
      </c>
      <c r="AC14" s="117"/>
      <c r="AD14" s="117"/>
      <c r="AE14" s="138" t="s">
        <v>123</v>
      </c>
      <c r="AF14" s="139"/>
      <c r="AG14" s="140"/>
      <c r="AH14" s="117" t="s">
        <v>132</v>
      </c>
      <c r="AI14" s="117"/>
      <c r="AJ14" s="117"/>
      <c r="AK14" s="150" t="s">
        <v>5</v>
      </c>
      <c r="AL14" s="153" t="s">
        <v>6</v>
      </c>
      <c r="AM14" s="124" t="s">
        <v>7</v>
      </c>
      <c r="AN14" s="84"/>
    </row>
    <row r="15" spans="1:40" s="7" customFormat="1" ht="36.75" hidden="1" customHeight="1" x14ac:dyDescent="0.2">
      <c r="A15" s="136"/>
      <c r="B15" s="136"/>
      <c r="C15" s="117" t="s">
        <v>8</v>
      </c>
      <c r="D15" s="78"/>
      <c r="E15" s="68"/>
      <c r="F15" s="69"/>
      <c r="G15" s="69"/>
      <c r="H15" s="117" t="s">
        <v>8</v>
      </c>
      <c r="I15" s="141" t="s">
        <v>9</v>
      </c>
      <c r="J15" s="143"/>
      <c r="K15" s="117" t="s">
        <v>8</v>
      </c>
      <c r="L15" s="141" t="s">
        <v>10</v>
      </c>
      <c r="M15" s="143"/>
      <c r="N15" s="136"/>
      <c r="O15" s="156" t="s">
        <v>11</v>
      </c>
      <c r="P15" s="158" t="s">
        <v>9</v>
      </c>
      <c r="Q15" s="159"/>
      <c r="R15" s="147" t="s">
        <v>12</v>
      </c>
      <c r="S15" s="148"/>
      <c r="T15" s="149"/>
      <c r="U15" s="8"/>
      <c r="V15" s="147" t="s">
        <v>114</v>
      </c>
      <c r="W15" s="148"/>
      <c r="X15" s="149"/>
      <c r="Y15" s="147" t="s">
        <v>115</v>
      </c>
      <c r="Z15" s="148"/>
      <c r="AA15" s="149"/>
      <c r="AB15" s="136" t="s">
        <v>11</v>
      </c>
      <c r="AC15" s="137" t="s">
        <v>9</v>
      </c>
      <c r="AD15" s="137"/>
      <c r="AE15" s="117" t="s">
        <v>11</v>
      </c>
      <c r="AF15" s="117" t="s">
        <v>9</v>
      </c>
      <c r="AG15" s="117"/>
      <c r="AH15" s="117" t="s">
        <v>11</v>
      </c>
      <c r="AI15" s="117" t="s">
        <v>9</v>
      </c>
      <c r="AJ15" s="117"/>
      <c r="AK15" s="151"/>
      <c r="AL15" s="154"/>
      <c r="AM15" s="124"/>
    </row>
    <row r="16" spans="1:40" s="7" customFormat="1" ht="123" hidden="1" customHeight="1" x14ac:dyDescent="0.2">
      <c r="A16" s="136"/>
      <c r="B16" s="136"/>
      <c r="C16" s="117"/>
      <c r="D16" s="63"/>
      <c r="E16" s="9"/>
      <c r="F16" s="9"/>
      <c r="G16" s="9"/>
      <c r="H16" s="117"/>
      <c r="I16" s="9" t="s">
        <v>114</v>
      </c>
      <c r="J16" s="9" t="s">
        <v>115</v>
      </c>
      <c r="K16" s="117"/>
      <c r="L16" s="9" t="s">
        <v>114</v>
      </c>
      <c r="M16" s="9" t="s">
        <v>115</v>
      </c>
      <c r="N16" s="137"/>
      <c r="O16" s="157"/>
      <c r="P16" s="61" t="s">
        <v>114</v>
      </c>
      <c r="Q16" s="61" t="s">
        <v>115</v>
      </c>
      <c r="R16" s="66" t="s">
        <v>13</v>
      </c>
      <c r="S16" s="10" t="s">
        <v>14</v>
      </c>
      <c r="T16" s="66" t="s">
        <v>15</v>
      </c>
      <c r="U16" s="8"/>
      <c r="V16" s="66" t="s">
        <v>13</v>
      </c>
      <c r="W16" s="10" t="s">
        <v>14</v>
      </c>
      <c r="X16" s="66" t="s">
        <v>15</v>
      </c>
      <c r="Y16" s="66" t="s">
        <v>13</v>
      </c>
      <c r="Z16" s="10" t="s">
        <v>14</v>
      </c>
      <c r="AA16" s="66" t="s">
        <v>15</v>
      </c>
      <c r="AB16" s="137"/>
      <c r="AC16" s="9" t="s">
        <v>114</v>
      </c>
      <c r="AD16" s="9" t="s">
        <v>115</v>
      </c>
      <c r="AE16" s="117"/>
      <c r="AF16" s="9" t="s">
        <v>114</v>
      </c>
      <c r="AG16" s="9" t="s">
        <v>115</v>
      </c>
      <c r="AH16" s="117"/>
      <c r="AI16" s="9" t="s">
        <v>114</v>
      </c>
      <c r="AJ16" s="9" t="s">
        <v>115</v>
      </c>
      <c r="AK16" s="152"/>
      <c r="AL16" s="155"/>
      <c r="AM16" s="124"/>
    </row>
    <row r="17" spans="1:39" s="12" customFormat="1" ht="23.25" customHeight="1" x14ac:dyDescent="0.2">
      <c r="A17" s="11" t="s">
        <v>16</v>
      </c>
      <c r="B17" s="11" t="s">
        <v>17</v>
      </c>
      <c r="C17" s="11">
        <v>1</v>
      </c>
      <c r="D17" s="11">
        <v>1</v>
      </c>
      <c r="E17" s="11">
        <f>C17+1</f>
        <v>2</v>
      </c>
      <c r="F17" s="11">
        <f t="shared" ref="F17:AM17" si="0">E17+1</f>
        <v>3</v>
      </c>
      <c r="G17" s="11">
        <v>4</v>
      </c>
      <c r="H17" s="11">
        <f>F17+1</f>
        <v>4</v>
      </c>
      <c r="I17" s="11">
        <f t="shared" si="0"/>
        <v>5</v>
      </c>
      <c r="J17" s="11">
        <f t="shared" si="0"/>
        <v>6</v>
      </c>
      <c r="K17" s="11">
        <v>5</v>
      </c>
      <c r="L17" s="11">
        <f t="shared" si="0"/>
        <v>6</v>
      </c>
      <c r="M17" s="11">
        <f t="shared" si="0"/>
        <v>7</v>
      </c>
      <c r="N17" s="11">
        <f t="shared" si="0"/>
        <v>8</v>
      </c>
      <c r="O17" s="11">
        <f t="shared" si="0"/>
        <v>9</v>
      </c>
      <c r="P17" s="11">
        <f t="shared" si="0"/>
        <v>10</v>
      </c>
      <c r="Q17" s="11">
        <f t="shared" si="0"/>
        <v>11</v>
      </c>
      <c r="R17" s="11">
        <f t="shared" si="0"/>
        <v>12</v>
      </c>
      <c r="S17" s="11">
        <f t="shared" si="0"/>
        <v>13</v>
      </c>
      <c r="T17" s="11">
        <f t="shared" si="0"/>
        <v>14</v>
      </c>
      <c r="U17" s="11">
        <f t="shared" si="0"/>
        <v>15</v>
      </c>
      <c r="V17" s="11">
        <f t="shared" si="0"/>
        <v>16</v>
      </c>
      <c r="W17" s="11">
        <f t="shared" si="0"/>
        <v>17</v>
      </c>
      <c r="X17" s="11">
        <f t="shared" si="0"/>
        <v>18</v>
      </c>
      <c r="Y17" s="11">
        <f t="shared" si="0"/>
        <v>19</v>
      </c>
      <c r="Z17" s="11">
        <f t="shared" si="0"/>
        <v>20</v>
      </c>
      <c r="AA17" s="11">
        <f t="shared" si="0"/>
        <v>21</v>
      </c>
      <c r="AB17" s="11">
        <v>6</v>
      </c>
      <c r="AC17" s="11">
        <f t="shared" si="0"/>
        <v>7</v>
      </c>
      <c r="AD17" s="11">
        <f t="shared" si="0"/>
        <v>8</v>
      </c>
      <c r="AE17" s="11">
        <v>7</v>
      </c>
      <c r="AF17" s="11">
        <f t="shared" si="0"/>
        <v>8</v>
      </c>
      <c r="AG17" s="11">
        <f t="shared" si="0"/>
        <v>9</v>
      </c>
      <c r="AH17" s="11">
        <v>8</v>
      </c>
      <c r="AI17" s="11">
        <f t="shared" si="0"/>
        <v>9</v>
      </c>
      <c r="AJ17" s="11">
        <f t="shared" si="0"/>
        <v>10</v>
      </c>
      <c r="AK17" s="11">
        <f t="shared" si="0"/>
        <v>11</v>
      </c>
      <c r="AL17" s="11">
        <f t="shared" si="0"/>
        <v>12</v>
      </c>
      <c r="AM17" s="11">
        <f t="shared" si="0"/>
        <v>13</v>
      </c>
    </row>
    <row r="18" spans="1:39" s="19" customFormat="1" ht="23.25" hidden="1" customHeight="1" x14ac:dyDescent="0.4">
      <c r="A18" s="13"/>
      <c r="B18" s="14" t="s">
        <v>18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5"/>
      <c r="P18" s="15"/>
      <c r="Q18" s="1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7"/>
      <c r="AM18" s="18"/>
    </row>
    <row r="19" spans="1:39" ht="46.5" x14ac:dyDescent="0.3">
      <c r="A19" s="20">
        <v>1</v>
      </c>
      <c r="B19" s="21" t="s">
        <v>19</v>
      </c>
      <c r="C19" s="22">
        <v>35665</v>
      </c>
      <c r="D19" s="22">
        <v>35644</v>
      </c>
      <c r="E19" s="22">
        <f>[2]COVID_В1!D8</f>
        <v>364</v>
      </c>
      <c r="F19" s="22">
        <f>[2]COVID_В1!S8</f>
        <v>-364</v>
      </c>
      <c r="G19" s="22">
        <f>D19+E19+F19</f>
        <v>35644</v>
      </c>
      <c r="H19" s="22">
        <f>ROUND(G19/12*$I$6,0)</f>
        <v>8911</v>
      </c>
      <c r="I19" s="22">
        <f t="shared" ref="I19:J23" si="1">ROUND(E19/12*$I$6,0)</f>
        <v>91</v>
      </c>
      <c r="J19" s="22">
        <f t="shared" si="1"/>
        <v>-91</v>
      </c>
      <c r="K19" s="22">
        <f>[3]Итого!BT11</f>
        <v>9437</v>
      </c>
      <c r="L19" s="22"/>
      <c r="M19" s="22"/>
      <c r="N19" s="22"/>
      <c r="O19" s="23">
        <f t="shared" ref="O19:Q50" si="2">IFERROR(ROUND(K19/H19*100,2),0)</f>
        <v>105.9</v>
      </c>
      <c r="P19" s="23">
        <f t="shared" si="2"/>
        <v>0</v>
      </c>
      <c r="Q19" s="23">
        <f t="shared" si="2"/>
        <v>0</v>
      </c>
      <c r="R19" s="22">
        <f>ROUND(G19-K19,0)</f>
        <v>26207</v>
      </c>
      <c r="S19" s="22">
        <f>IFERROR(IF(R19&gt;0,R19,0),0)</f>
        <v>26207</v>
      </c>
      <c r="T19" s="22">
        <f>IFERROR(IF(R19&lt;0,R19,0),0)</f>
        <v>0</v>
      </c>
      <c r="U19" s="22">
        <f>ROUND(L19-I19,0)</f>
        <v>-91</v>
      </c>
      <c r="V19" s="22">
        <f>ROUND(L19-I19,0)</f>
        <v>-91</v>
      </c>
      <c r="W19" s="22">
        <f>IFERROR(IF(U19&gt;0,U19,0),0)</f>
        <v>0</v>
      </c>
      <c r="X19" s="22">
        <f>IFERROR(IF(U19&lt;0,U19,0),0)</f>
        <v>-91</v>
      </c>
      <c r="Y19" s="22">
        <f>ROUND(M19-J19,0)</f>
        <v>91</v>
      </c>
      <c r="Z19" s="22">
        <f>IFERROR(IF(Y19&gt;0,Y19,0),0)</f>
        <v>91</v>
      </c>
      <c r="AA19" s="22">
        <f>IFERROR(IF(Y19&lt;0,Y19,0),0)</f>
        <v>0</v>
      </c>
      <c r="AB19" s="22">
        <f>ROUND(K19/$AB$6,0)</f>
        <v>3146</v>
      </c>
      <c r="AC19" s="22">
        <f>ROUND(L19/$AB$6,0)</f>
        <v>0</v>
      </c>
      <c r="AD19" s="22">
        <f>ROUND(M19/$AB$6,0)</f>
        <v>0</v>
      </c>
      <c r="AE19" s="24">
        <f>ROUND((G19-K19),0)</f>
        <v>26207</v>
      </c>
      <c r="AF19" s="24">
        <f t="shared" ref="AF19:AG23" si="3">ROUND((E19-L19),0)</f>
        <v>364</v>
      </c>
      <c r="AG19" s="24">
        <f t="shared" si="3"/>
        <v>-364</v>
      </c>
      <c r="AH19" s="80">
        <f>IFERROR(ROUND((AE19/AB19),1),0)</f>
        <v>8.3000000000000007</v>
      </c>
      <c r="AI19" s="25">
        <f t="shared" ref="AH19:AJ50" si="4">IFERROR(ROUND((AF19/AC19),1),0)</f>
        <v>0</v>
      </c>
      <c r="AJ19" s="25">
        <f t="shared" si="4"/>
        <v>0</v>
      </c>
      <c r="AK19" s="22"/>
      <c r="AL19" s="22"/>
      <c r="AM19" s="26"/>
    </row>
    <row r="20" spans="1:39" ht="46.5" x14ac:dyDescent="0.3">
      <c r="A20" s="20">
        <v>2</v>
      </c>
      <c r="B20" s="21" t="s">
        <v>20</v>
      </c>
      <c r="C20" s="22">
        <v>15599</v>
      </c>
      <c r="D20" s="22">
        <v>15443</v>
      </c>
      <c r="E20" s="22">
        <f>[2]COVID_В1!D9</f>
        <v>118</v>
      </c>
      <c r="F20" s="22">
        <f>[2]COVID_В1!S9</f>
        <v>-118</v>
      </c>
      <c r="G20" s="22">
        <f t="shared" ref="G20:G23" si="5">D20+E20+F20</f>
        <v>15443</v>
      </c>
      <c r="H20" s="22">
        <f>ROUND(C20/12*$I$6,0)</f>
        <v>3900</v>
      </c>
      <c r="I20" s="22">
        <f t="shared" si="1"/>
        <v>30</v>
      </c>
      <c r="J20" s="22">
        <f t="shared" si="1"/>
        <v>-30</v>
      </c>
      <c r="K20" s="22">
        <f>[3]Итого!BT12</f>
        <v>3751</v>
      </c>
      <c r="L20" s="22"/>
      <c r="M20" s="22"/>
      <c r="N20" s="22"/>
      <c r="O20" s="23">
        <f t="shared" si="2"/>
        <v>96.18</v>
      </c>
      <c r="P20" s="23">
        <f t="shared" si="2"/>
        <v>0</v>
      </c>
      <c r="Q20" s="23">
        <f t="shared" si="2"/>
        <v>0</v>
      </c>
      <c r="R20" s="22">
        <f t="shared" ref="R20:R23" si="6">ROUND(G20-K20,0)</f>
        <v>11692</v>
      </c>
      <c r="S20" s="22">
        <f t="shared" ref="S20:S23" si="7">IFERROR(IF(R20&gt;0,R20,0),0)</f>
        <v>11692</v>
      </c>
      <c r="T20" s="22">
        <f t="shared" ref="T20:T23" si="8">IFERROR(IF(R20&lt;0,R20,0),0)</f>
        <v>0</v>
      </c>
      <c r="U20" s="22">
        <f>ROUND(L20-I20,0)</f>
        <v>-30</v>
      </c>
      <c r="V20" s="22">
        <f>ROUND(L20-I20,0)</f>
        <v>-30</v>
      </c>
      <c r="W20" s="22">
        <f>IFERROR(IF(U20&gt;0,U20,0),0)</f>
        <v>0</v>
      </c>
      <c r="X20" s="22">
        <f>IFERROR(IF(U20&lt;0,U20,0),0)</f>
        <v>-30</v>
      </c>
      <c r="Y20" s="22">
        <f>ROUND(M20-J20,0)</f>
        <v>30</v>
      </c>
      <c r="Z20" s="22">
        <f t="shared" ref="Z20:Z23" si="9">IFERROR(IF(Y20&gt;0,Y20,0),0)</f>
        <v>30</v>
      </c>
      <c r="AA20" s="22">
        <f t="shared" ref="AA20:AA23" si="10">IFERROR(IF(Y20&lt;0,Y20,0),0)</f>
        <v>0</v>
      </c>
      <c r="AB20" s="22">
        <f>ROUND(K20/$AB$6,0)</f>
        <v>1250</v>
      </c>
      <c r="AC20" s="22">
        <f>ROUND(L20/$AB$6,0)</f>
        <v>0</v>
      </c>
      <c r="AD20" s="22">
        <f t="shared" ref="AD20:AD23" si="11">ROUND(M20/$AB$6,0)</f>
        <v>0</v>
      </c>
      <c r="AE20" s="24">
        <f t="shared" ref="AE20:AE23" si="12">ROUND((G20-K20),0)</f>
        <v>11692</v>
      </c>
      <c r="AF20" s="24">
        <f t="shared" si="3"/>
        <v>118</v>
      </c>
      <c r="AG20" s="24">
        <f t="shared" si="3"/>
        <v>-118</v>
      </c>
      <c r="AH20" s="80">
        <f t="shared" si="4"/>
        <v>9.4</v>
      </c>
      <c r="AI20" s="25">
        <f t="shared" si="4"/>
        <v>0</v>
      </c>
      <c r="AJ20" s="25">
        <f t="shared" si="4"/>
        <v>0</v>
      </c>
      <c r="AK20" s="22"/>
      <c r="AL20" s="22"/>
      <c r="AM20" s="26"/>
    </row>
    <row r="21" spans="1:39" ht="27.75" x14ac:dyDescent="0.3">
      <c r="A21" s="20">
        <v>3</v>
      </c>
      <c r="B21" s="21" t="s">
        <v>21</v>
      </c>
      <c r="C21" s="22">
        <v>11660</v>
      </c>
      <c r="D21" s="22">
        <v>11660</v>
      </c>
      <c r="E21" s="22">
        <f>[2]COVID_В1!D10</f>
        <v>0</v>
      </c>
      <c r="F21" s="22">
        <f>[2]COVID_В1!S10</f>
        <v>0</v>
      </c>
      <c r="G21" s="22">
        <f t="shared" si="5"/>
        <v>11660</v>
      </c>
      <c r="H21" s="22">
        <f>ROUND(C21/12*$I$6,0)</f>
        <v>2915</v>
      </c>
      <c r="I21" s="22">
        <f t="shared" si="1"/>
        <v>0</v>
      </c>
      <c r="J21" s="22">
        <f t="shared" si="1"/>
        <v>0</v>
      </c>
      <c r="K21" s="22">
        <f>[3]Итого!BT13</f>
        <v>3241</v>
      </c>
      <c r="L21" s="22"/>
      <c r="M21" s="22"/>
      <c r="N21" s="22"/>
      <c r="O21" s="23">
        <f t="shared" si="2"/>
        <v>111.18</v>
      </c>
      <c r="P21" s="23">
        <f t="shared" si="2"/>
        <v>0</v>
      </c>
      <c r="Q21" s="23">
        <f t="shared" si="2"/>
        <v>0</v>
      </c>
      <c r="R21" s="22">
        <f t="shared" si="6"/>
        <v>8419</v>
      </c>
      <c r="S21" s="22">
        <f t="shared" si="7"/>
        <v>8419</v>
      </c>
      <c r="T21" s="22">
        <f t="shared" si="8"/>
        <v>0</v>
      </c>
      <c r="U21" s="22">
        <f>ROUND(L21-I21,0)</f>
        <v>0</v>
      </c>
      <c r="V21" s="22">
        <f>ROUND(L21-I21,0)</f>
        <v>0</v>
      </c>
      <c r="W21" s="22">
        <f>IFERROR(IF(U21&gt;0,U21,0),0)</f>
        <v>0</v>
      </c>
      <c r="X21" s="22">
        <f>IFERROR(IF(U21&lt;0,U21,0),0)</f>
        <v>0</v>
      </c>
      <c r="Y21" s="22">
        <f>ROUND(M21-J21,0)</f>
        <v>0</v>
      </c>
      <c r="Z21" s="22">
        <f t="shared" si="9"/>
        <v>0</v>
      </c>
      <c r="AA21" s="22">
        <f t="shared" si="10"/>
        <v>0</v>
      </c>
      <c r="AB21" s="22">
        <f>ROUND(K21/$AB$6,0)</f>
        <v>1080</v>
      </c>
      <c r="AC21" s="22">
        <f t="shared" ref="AC21:AC23" si="13">ROUND(L21/$AB$6,0)</f>
        <v>0</v>
      </c>
      <c r="AD21" s="22">
        <f t="shared" si="11"/>
        <v>0</v>
      </c>
      <c r="AE21" s="24">
        <f t="shared" si="12"/>
        <v>8419</v>
      </c>
      <c r="AF21" s="24">
        <f t="shared" si="3"/>
        <v>0</v>
      </c>
      <c r="AG21" s="24">
        <f t="shared" si="3"/>
        <v>0</v>
      </c>
      <c r="AH21" s="80">
        <f t="shared" si="4"/>
        <v>7.8</v>
      </c>
      <c r="AI21" s="25">
        <f t="shared" si="4"/>
        <v>0</v>
      </c>
      <c r="AJ21" s="25">
        <f t="shared" si="4"/>
        <v>0</v>
      </c>
      <c r="AK21" s="22"/>
      <c r="AL21" s="22"/>
      <c r="AM21" s="26"/>
    </row>
    <row r="22" spans="1:39" ht="27.75" x14ac:dyDescent="0.3">
      <c r="A22" s="20">
        <v>4</v>
      </c>
      <c r="B22" s="21" t="s">
        <v>22</v>
      </c>
      <c r="C22" s="22">
        <v>3240</v>
      </c>
      <c r="D22" s="22">
        <v>3240</v>
      </c>
      <c r="E22" s="22">
        <f>[2]COVID_В1!D11</f>
        <v>20</v>
      </c>
      <c r="F22" s="22">
        <f>[2]COVID_В1!S11</f>
        <v>-20</v>
      </c>
      <c r="G22" s="22">
        <f t="shared" si="5"/>
        <v>3240</v>
      </c>
      <c r="H22" s="22">
        <f>ROUND(C22/12*$I$6,0)</f>
        <v>810</v>
      </c>
      <c r="I22" s="22">
        <f t="shared" si="1"/>
        <v>5</v>
      </c>
      <c r="J22" s="22">
        <f t="shared" si="1"/>
        <v>-5</v>
      </c>
      <c r="K22" s="22">
        <f>[3]Итого!BT14</f>
        <v>661</v>
      </c>
      <c r="L22" s="22"/>
      <c r="M22" s="22"/>
      <c r="N22" s="22"/>
      <c r="O22" s="23">
        <f t="shared" si="2"/>
        <v>81.599999999999994</v>
      </c>
      <c r="P22" s="23">
        <f t="shared" si="2"/>
        <v>0</v>
      </c>
      <c r="Q22" s="23">
        <f t="shared" si="2"/>
        <v>0</v>
      </c>
      <c r="R22" s="22">
        <f t="shared" si="6"/>
        <v>2579</v>
      </c>
      <c r="S22" s="22">
        <f t="shared" si="7"/>
        <v>2579</v>
      </c>
      <c r="T22" s="22">
        <f t="shared" si="8"/>
        <v>0</v>
      </c>
      <c r="U22" s="22">
        <f>ROUND(L22-I22,0)</f>
        <v>-5</v>
      </c>
      <c r="V22" s="22">
        <f>ROUND(L22-I22,0)</f>
        <v>-5</v>
      </c>
      <c r="W22" s="22">
        <f>IFERROR(IF(U22&gt;0,U22,0),0)</f>
        <v>0</v>
      </c>
      <c r="X22" s="22">
        <f>IFERROR(IF(U22&lt;0,U22,0),0)</f>
        <v>-5</v>
      </c>
      <c r="Y22" s="22">
        <f>ROUND(M22-J22,0)</f>
        <v>5</v>
      </c>
      <c r="Z22" s="22">
        <f t="shared" si="9"/>
        <v>5</v>
      </c>
      <c r="AA22" s="22">
        <f t="shared" si="10"/>
        <v>0</v>
      </c>
      <c r="AB22" s="22">
        <f>ROUND(K22/$AB$6,0)</f>
        <v>220</v>
      </c>
      <c r="AC22" s="22">
        <f t="shared" si="13"/>
        <v>0</v>
      </c>
      <c r="AD22" s="22">
        <f t="shared" si="11"/>
        <v>0</v>
      </c>
      <c r="AE22" s="24">
        <f t="shared" si="12"/>
        <v>2579</v>
      </c>
      <c r="AF22" s="24">
        <f t="shared" si="3"/>
        <v>20</v>
      </c>
      <c r="AG22" s="24">
        <f t="shared" si="3"/>
        <v>-20</v>
      </c>
      <c r="AH22" s="80">
        <f t="shared" si="4"/>
        <v>11.7</v>
      </c>
      <c r="AI22" s="25">
        <f t="shared" si="4"/>
        <v>0</v>
      </c>
      <c r="AJ22" s="25">
        <f t="shared" si="4"/>
        <v>0</v>
      </c>
      <c r="AK22" s="22"/>
      <c r="AL22" s="22"/>
      <c r="AM22" s="26"/>
    </row>
    <row r="23" spans="1:39" ht="33" customHeight="1" x14ac:dyDescent="0.3">
      <c r="A23" s="20">
        <v>5</v>
      </c>
      <c r="B23" s="21" t="s">
        <v>23</v>
      </c>
      <c r="C23" s="22">
        <v>8581</v>
      </c>
      <c r="D23" s="22">
        <v>8739</v>
      </c>
      <c r="E23" s="22">
        <f>[2]COVID_В1!D12</f>
        <v>0</v>
      </c>
      <c r="F23" s="22">
        <f>[2]COVID_В1!S12</f>
        <v>0</v>
      </c>
      <c r="G23" s="22">
        <f t="shared" si="5"/>
        <v>8739</v>
      </c>
      <c r="H23" s="22">
        <f>ROUND(C23/12*$I$6,0)</f>
        <v>2145</v>
      </c>
      <c r="I23" s="22">
        <f t="shared" si="1"/>
        <v>0</v>
      </c>
      <c r="J23" s="22">
        <f t="shared" si="1"/>
        <v>0</v>
      </c>
      <c r="K23" s="22">
        <f>[3]Итого!BT15</f>
        <v>2020</v>
      </c>
      <c r="L23" s="22"/>
      <c r="M23" s="22"/>
      <c r="N23" s="22"/>
      <c r="O23" s="23">
        <f t="shared" si="2"/>
        <v>94.17</v>
      </c>
      <c r="P23" s="23">
        <f t="shared" si="2"/>
        <v>0</v>
      </c>
      <c r="Q23" s="23">
        <f t="shared" si="2"/>
        <v>0</v>
      </c>
      <c r="R23" s="22">
        <f t="shared" si="6"/>
        <v>6719</v>
      </c>
      <c r="S23" s="22">
        <f t="shared" si="7"/>
        <v>6719</v>
      </c>
      <c r="T23" s="22">
        <f t="shared" si="8"/>
        <v>0</v>
      </c>
      <c r="U23" s="22">
        <f>ROUND(L23-I23,0)</f>
        <v>0</v>
      </c>
      <c r="V23" s="22">
        <f>ROUND(L23-I23,0)</f>
        <v>0</v>
      </c>
      <c r="W23" s="22">
        <f>IFERROR(IF(U23&gt;0,U23,0),0)</f>
        <v>0</v>
      </c>
      <c r="X23" s="22">
        <f>IFERROR(IF(U23&lt;0,U23,0),0)</f>
        <v>0</v>
      </c>
      <c r="Y23" s="22">
        <f>ROUND(M23-J23,0)</f>
        <v>0</v>
      </c>
      <c r="Z23" s="22">
        <f t="shared" si="9"/>
        <v>0</v>
      </c>
      <c r="AA23" s="22">
        <f t="shared" si="10"/>
        <v>0</v>
      </c>
      <c r="AB23" s="22">
        <f>ROUND(K23/$AB$6,0)</f>
        <v>673</v>
      </c>
      <c r="AC23" s="22">
        <f t="shared" si="13"/>
        <v>0</v>
      </c>
      <c r="AD23" s="22">
        <f t="shared" si="11"/>
        <v>0</v>
      </c>
      <c r="AE23" s="24">
        <f t="shared" si="12"/>
        <v>6719</v>
      </c>
      <c r="AF23" s="24">
        <f t="shared" si="3"/>
        <v>0</v>
      </c>
      <c r="AG23" s="24">
        <f t="shared" si="3"/>
        <v>0</v>
      </c>
      <c r="AH23" s="80">
        <f t="shared" si="4"/>
        <v>10</v>
      </c>
      <c r="AI23" s="25">
        <f t="shared" si="4"/>
        <v>0</v>
      </c>
      <c r="AJ23" s="25">
        <f t="shared" si="4"/>
        <v>0</v>
      </c>
      <c r="AK23" s="22"/>
      <c r="AL23" s="22"/>
      <c r="AM23" s="26"/>
    </row>
    <row r="24" spans="1:39" ht="27" x14ac:dyDescent="0.3">
      <c r="A24" s="27"/>
      <c r="B24" s="28" t="s">
        <v>24</v>
      </c>
      <c r="C24" s="29">
        <v>74745</v>
      </c>
      <c r="D24" s="29">
        <v>74726</v>
      </c>
      <c r="E24" s="29">
        <f t="shared" ref="E24:AL24" si="14">SUM(E19:E23)</f>
        <v>502</v>
      </c>
      <c r="F24" s="29">
        <f t="shared" si="14"/>
        <v>-502</v>
      </c>
      <c r="G24" s="29">
        <f t="shared" si="14"/>
        <v>74726</v>
      </c>
      <c r="H24" s="29">
        <f t="shared" si="14"/>
        <v>18681</v>
      </c>
      <c r="I24" s="29">
        <f t="shared" si="14"/>
        <v>126</v>
      </c>
      <c r="J24" s="29">
        <f t="shared" si="14"/>
        <v>-126</v>
      </c>
      <c r="K24" s="29">
        <f t="shared" si="14"/>
        <v>19110</v>
      </c>
      <c r="L24" s="29">
        <f t="shared" si="14"/>
        <v>0</v>
      </c>
      <c r="M24" s="29">
        <f t="shared" si="14"/>
        <v>0</v>
      </c>
      <c r="N24" s="29"/>
      <c r="O24" s="30">
        <f t="shared" si="2"/>
        <v>102.3</v>
      </c>
      <c r="P24" s="30">
        <f t="shared" si="2"/>
        <v>0</v>
      </c>
      <c r="Q24" s="30">
        <f t="shared" si="2"/>
        <v>0</v>
      </c>
      <c r="R24" s="29">
        <f t="shared" si="14"/>
        <v>55616</v>
      </c>
      <c r="S24" s="29">
        <f t="shared" si="14"/>
        <v>55616</v>
      </c>
      <c r="T24" s="29">
        <f t="shared" si="14"/>
        <v>0</v>
      </c>
      <c r="U24" s="29">
        <f t="shared" si="14"/>
        <v>-126</v>
      </c>
      <c r="V24" s="29">
        <f t="shared" si="14"/>
        <v>-126</v>
      </c>
      <c r="W24" s="29">
        <f t="shared" si="14"/>
        <v>0</v>
      </c>
      <c r="X24" s="29">
        <f t="shared" si="14"/>
        <v>-126</v>
      </c>
      <c r="Y24" s="29">
        <f t="shared" si="14"/>
        <v>126</v>
      </c>
      <c r="Z24" s="29">
        <f t="shared" si="14"/>
        <v>126</v>
      </c>
      <c r="AA24" s="29">
        <f t="shared" si="14"/>
        <v>0</v>
      </c>
      <c r="AB24" s="29">
        <f>SUM(AB19:AB23)</f>
        <v>6369</v>
      </c>
      <c r="AC24" s="29">
        <f t="shared" si="14"/>
        <v>0</v>
      </c>
      <c r="AD24" s="29">
        <f t="shared" si="14"/>
        <v>0</v>
      </c>
      <c r="AE24" s="29">
        <f>SUM(AE19:AE23)</f>
        <v>55616</v>
      </c>
      <c r="AF24" s="29">
        <f t="shared" ref="AF24:AG24" si="15">SUM(AF19:AF23)</f>
        <v>502</v>
      </c>
      <c r="AG24" s="29">
        <f t="shared" si="15"/>
        <v>-502</v>
      </c>
      <c r="AH24" s="81">
        <f t="shared" si="4"/>
        <v>8.6999999999999993</v>
      </c>
      <c r="AI24" s="31">
        <f t="shared" si="4"/>
        <v>0</v>
      </c>
      <c r="AJ24" s="31">
        <f t="shared" si="4"/>
        <v>0</v>
      </c>
      <c r="AK24" s="29">
        <f t="shared" si="14"/>
        <v>0</v>
      </c>
      <c r="AL24" s="29">
        <f t="shared" si="14"/>
        <v>0</v>
      </c>
      <c r="AM24" s="29"/>
    </row>
    <row r="25" spans="1:39" ht="27.75" x14ac:dyDescent="0.3">
      <c r="A25" s="20">
        <v>6</v>
      </c>
      <c r="B25" s="21" t="s">
        <v>25</v>
      </c>
      <c r="C25" s="22">
        <v>0</v>
      </c>
      <c r="D25" s="22">
        <v>0</v>
      </c>
      <c r="E25" s="22">
        <f>[2]COVID_В1!D14</f>
        <v>0</v>
      </c>
      <c r="F25" s="22">
        <f>[2]COVID_В1!S14</f>
        <v>0</v>
      </c>
      <c r="G25" s="22">
        <f t="shared" ref="G25:G30" si="16">D25+E25+F25</f>
        <v>0</v>
      </c>
      <c r="H25" s="22">
        <f t="shared" ref="H25:H30" si="17">ROUND(C25/12*$I$6,0)</f>
        <v>0</v>
      </c>
      <c r="I25" s="22">
        <f t="shared" ref="I25:J30" si="18">ROUND(E25/12*$I$6,0)</f>
        <v>0</v>
      </c>
      <c r="J25" s="22">
        <f t="shared" si="18"/>
        <v>0</v>
      </c>
      <c r="K25" s="22">
        <f>[3]Итого!BT17</f>
        <v>0</v>
      </c>
      <c r="L25" s="22"/>
      <c r="M25" s="22"/>
      <c r="N25" s="22"/>
      <c r="O25" s="23">
        <f t="shared" si="2"/>
        <v>0</v>
      </c>
      <c r="P25" s="23">
        <f t="shared" si="2"/>
        <v>0</v>
      </c>
      <c r="Q25" s="23">
        <f t="shared" si="2"/>
        <v>0</v>
      </c>
      <c r="R25" s="22">
        <f t="shared" ref="R25:R30" si="19">ROUND(G25-K25,0)</f>
        <v>0</v>
      </c>
      <c r="S25" s="22">
        <f t="shared" ref="S25:S30" si="20">IFERROR(IF(R25&gt;0,R25,0),0)</f>
        <v>0</v>
      </c>
      <c r="T25" s="22">
        <f t="shared" ref="T25:T30" si="21">IFERROR(IF(R25&lt;0,R25,0),0)</f>
        <v>0</v>
      </c>
      <c r="U25" s="22">
        <f t="shared" ref="U25:U30" si="22">ROUND(L25-I25,0)</f>
        <v>0</v>
      </c>
      <c r="V25" s="22">
        <f t="shared" ref="V25:V30" si="23">ROUND(L25-I25,0)</f>
        <v>0</v>
      </c>
      <c r="W25" s="22">
        <f t="shared" ref="W25:W30" si="24">IFERROR(IF(U25&gt;0,U25,0),0)</f>
        <v>0</v>
      </c>
      <c r="X25" s="22">
        <f t="shared" ref="X25:X30" si="25">IFERROR(IF(U25&lt;0,U25,0),0)</f>
        <v>0</v>
      </c>
      <c r="Y25" s="22">
        <f t="shared" ref="Y25:Y30" si="26">ROUND(M25-J25,0)</f>
        <v>0</v>
      </c>
      <c r="Z25" s="22">
        <f t="shared" ref="Z25:Z30" si="27">IFERROR(IF(Y25&gt;0,Y25,0),0)</f>
        <v>0</v>
      </c>
      <c r="AA25" s="22">
        <f t="shared" ref="AA25:AA30" si="28">IFERROR(IF(Y25&lt;0,Y25,0),0)</f>
        <v>0</v>
      </c>
      <c r="AB25" s="22">
        <f t="shared" ref="AB25:AD30" si="29">ROUND(K25/$AB$6,0)</f>
        <v>0</v>
      </c>
      <c r="AC25" s="22">
        <f t="shared" si="29"/>
        <v>0</v>
      </c>
      <c r="AD25" s="22">
        <f t="shared" si="29"/>
        <v>0</v>
      </c>
      <c r="AE25" s="24">
        <f t="shared" ref="AE25:AE30" si="30">ROUND((G25-K25),0)</f>
        <v>0</v>
      </c>
      <c r="AF25" s="24">
        <f t="shared" ref="AF25:AG30" si="31">ROUND((E25-L25),0)</f>
        <v>0</v>
      </c>
      <c r="AG25" s="24">
        <f t="shared" si="31"/>
        <v>0</v>
      </c>
      <c r="AH25" s="80">
        <f t="shared" si="4"/>
        <v>0</v>
      </c>
      <c r="AI25" s="25">
        <f t="shared" si="4"/>
        <v>0</v>
      </c>
      <c r="AJ25" s="25">
        <f t="shared" si="4"/>
        <v>0</v>
      </c>
      <c r="AK25" s="22"/>
      <c r="AL25" s="22"/>
      <c r="AM25" s="26"/>
    </row>
    <row r="26" spans="1:39" ht="27.75" x14ac:dyDescent="0.3">
      <c r="A26" s="20">
        <f>A25+1</f>
        <v>7</v>
      </c>
      <c r="B26" s="21" t="s">
        <v>26</v>
      </c>
      <c r="C26" s="22">
        <v>29928</v>
      </c>
      <c r="D26" s="22">
        <v>29947</v>
      </c>
      <c r="E26" s="22">
        <f>[2]COVID_В1!D15</f>
        <v>392</v>
      </c>
      <c r="F26" s="22">
        <f>[2]COVID_В1!S15</f>
        <v>-392</v>
      </c>
      <c r="G26" s="22">
        <f t="shared" si="16"/>
        <v>29947</v>
      </c>
      <c r="H26" s="22">
        <f t="shared" si="17"/>
        <v>7482</v>
      </c>
      <c r="I26" s="22">
        <f t="shared" si="18"/>
        <v>98</v>
      </c>
      <c r="J26" s="22">
        <f t="shared" si="18"/>
        <v>-98</v>
      </c>
      <c r="K26" s="22">
        <f>[3]Итого!BT18</f>
        <v>8466</v>
      </c>
      <c r="L26" s="22"/>
      <c r="M26" s="22"/>
      <c r="N26" s="22"/>
      <c r="O26" s="23">
        <f t="shared" si="2"/>
        <v>113.15</v>
      </c>
      <c r="P26" s="23">
        <f t="shared" si="2"/>
        <v>0</v>
      </c>
      <c r="Q26" s="23">
        <f t="shared" si="2"/>
        <v>0</v>
      </c>
      <c r="R26" s="22">
        <f t="shared" si="19"/>
        <v>21481</v>
      </c>
      <c r="S26" s="22">
        <f t="shared" si="20"/>
        <v>21481</v>
      </c>
      <c r="T26" s="22">
        <f t="shared" si="21"/>
        <v>0</v>
      </c>
      <c r="U26" s="22">
        <f t="shared" si="22"/>
        <v>-98</v>
      </c>
      <c r="V26" s="22">
        <f t="shared" si="23"/>
        <v>-98</v>
      </c>
      <c r="W26" s="22">
        <f t="shared" si="24"/>
        <v>0</v>
      </c>
      <c r="X26" s="22">
        <f t="shared" si="25"/>
        <v>-98</v>
      </c>
      <c r="Y26" s="22">
        <f t="shared" si="26"/>
        <v>98</v>
      </c>
      <c r="Z26" s="22">
        <f t="shared" si="27"/>
        <v>98</v>
      </c>
      <c r="AA26" s="22">
        <f t="shared" si="28"/>
        <v>0</v>
      </c>
      <c r="AB26" s="22">
        <f t="shared" si="29"/>
        <v>2822</v>
      </c>
      <c r="AC26" s="22">
        <f t="shared" si="29"/>
        <v>0</v>
      </c>
      <c r="AD26" s="22">
        <f t="shared" si="29"/>
        <v>0</v>
      </c>
      <c r="AE26" s="24">
        <f t="shared" si="30"/>
        <v>21481</v>
      </c>
      <c r="AF26" s="24">
        <f t="shared" si="31"/>
        <v>392</v>
      </c>
      <c r="AG26" s="24">
        <f t="shared" si="31"/>
        <v>-392</v>
      </c>
      <c r="AH26" s="80">
        <f t="shared" si="4"/>
        <v>7.6</v>
      </c>
      <c r="AI26" s="25">
        <f t="shared" si="4"/>
        <v>0</v>
      </c>
      <c r="AJ26" s="25">
        <f t="shared" si="4"/>
        <v>0</v>
      </c>
      <c r="AK26" s="22"/>
      <c r="AL26" s="22"/>
      <c r="AM26" s="26"/>
    </row>
    <row r="27" spans="1:39" ht="27.75" x14ac:dyDescent="0.3">
      <c r="A27" s="20">
        <f t="shared" ref="A27:A30" si="32">A26+1</f>
        <v>8</v>
      </c>
      <c r="B27" s="21" t="s">
        <v>27</v>
      </c>
      <c r="C27" s="22">
        <v>7075</v>
      </c>
      <c r="D27" s="22">
        <v>7075</v>
      </c>
      <c r="E27" s="22">
        <f>[2]COVID_В1!D16</f>
        <v>269</v>
      </c>
      <c r="F27" s="22">
        <f>[2]COVID_В1!S16</f>
        <v>900</v>
      </c>
      <c r="G27" s="22">
        <f t="shared" si="16"/>
        <v>8244</v>
      </c>
      <c r="H27" s="22">
        <f t="shared" si="17"/>
        <v>1769</v>
      </c>
      <c r="I27" s="22">
        <f t="shared" si="18"/>
        <v>67</v>
      </c>
      <c r="J27" s="22">
        <f t="shared" si="18"/>
        <v>225</v>
      </c>
      <c r="K27" s="22">
        <f>[3]Итого!BT19</f>
        <v>1979</v>
      </c>
      <c r="L27" s="22"/>
      <c r="M27" s="22"/>
      <c r="N27" s="22"/>
      <c r="O27" s="23">
        <f t="shared" si="2"/>
        <v>111.87</v>
      </c>
      <c r="P27" s="23">
        <f t="shared" si="2"/>
        <v>0</v>
      </c>
      <c r="Q27" s="23">
        <f t="shared" si="2"/>
        <v>0</v>
      </c>
      <c r="R27" s="22">
        <f t="shared" si="19"/>
        <v>6265</v>
      </c>
      <c r="S27" s="22">
        <f t="shared" si="20"/>
        <v>6265</v>
      </c>
      <c r="T27" s="22">
        <f t="shared" si="21"/>
        <v>0</v>
      </c>
      <c r="U27" s="22">
        <f t="shared" si="22"/>
        <v>-67</v>
      </c>
      <c r="V27" s="22">
        <f t="shared" si="23"/>
        <v>-67</v>
      </c>
      <c r="W27" s="22">
        <f t="shared" si="24"/>
        <v>0</v>
      </c>
      <c r="X27" s="22">
        <f t="shared" si="25"/>
        <v>-67</v>
      </c>
      <c r="Y27" s="22">
        <f t="shared" si="26"/>
        <v>-225</v>
      </c>
      <c r="Z27" s="22">
        <f t="shared" si="27"/>
        <v>0</v>
      </c>
      <c r="AA27" s="22">
        <f t="shared" si="28"/>
        <v>-225</v>
      </c>
      <c r="AB27" s="22">
        <f t="shared" si="29"/>
        <v>660</v>
      </c>
      <c r="AC27" s="22">
        <f t="shared" si="29"/>
        <v>0</v>
      </c>
      <c r="AD27" s="22">
        <f t="shared" si="29"/>
        <v>0</v>
      </c>
      <c r="AE27" s="24">
        <f t="shared" si="30"/>
        <v>6265</v>
      </c>
      <c r="AF27" s="24">
        <f t="shared" si="31"/>
        <v>269</v>
      </c>
      <c r="AG27" s="24">
        <f t="shared" si="31"/>
        <v>900</v>
      </c>
      <c r="AH27" s="80">
        <f>IFERROR(ROUND((AE27/AB27),1),0)</f>
        <v>9.5</v>
      </c>
      <c r="AI27" s="25">
        <f t="shared" si="4"/>
        <v>0</v>
      </c>
      <c r="AJ27" s="25">
        <f t="shared" si="4"/>
        <v>0</v>
      </c>
      <c r="AK27" s="22"/>
      <c r="AL27" s="22"/>
      <c r="AM27" s="26"/>
    </row>
    <row r="28" spans="1:39" ht="29.25" customHeight="1" x14ac:dyDescent="0.3">
      <c r="A28" s="20">
        <f t="shared" si="32"/>
        <v>9</v>
      </c>
      <c r="B28" s="21" t="s">
        <v>28</v>
      </c>
      <c r="C28" s="22">
        <v>0</v>
      </c>
      <c r="D28" s="22">
        <v>0</v>
      </c>
      <c r="E28" s="22">
        <f>[2]COVID_В1!D17</f>
        <v>0</v>
      </c>
      <c r="F28" s="22">
        <f>[2]COVID_В1!S17</f>
        <v>0</v>
      </c>
      <c r="G28" s="22">
        <f t="shared" si="16"/>
        <v>0</v>
      </c>
      <c r="H28" s="22">
        <f t="shared" si="17"/>
        <v>0</v>
      </c>
      <c r="I28" s="22">
        <f t="shared" si="18"/>
        <v>0</v>
      </c>
      <c r="J28" s="22">
        <f t="shared" si="18"/>
        <v>0</v>
      </c>
      <c r="K28" s="22">
        <f>[3]Итого!BT20</f>
        <v>0</v>
      </c>
      <c r="L28" s="22"/>
      <c r="M28" s="22"/>
      <c r="N28" s="22"/>
      <c r="O28" s="23">
        <f t="shared" si="2"/>
        <v>0</v>
      </c>
      <c r="P28" s="23">
        <f t="shared" si="2"/>
        <v>0</v>
      </c>
      <c r="Q28" s="23">
        <f t="shared" si="2"/>
        <v>0</v>
      </c>
      <c r="R28" s="22">
        <f t="shared" si="19"/>
        <v>0</v>
      </c>
      <c r="S28" s="22">
        <f t="shared" si="20"/>
        <v>0</v>
      </c>
      <c r="T28" s="22">
        <f t="shared" si="21"/>
        <v>0</v>
      </c>
      <c r="U28" s="22">
        <f t="shared" si="22"/>
        <v>0</v>
      </c>
      <c r="V28" s="22">
        <f t="shared" si="23"/>
        <v>0</v>
      </c>
      <c r="W28" s="22">
        <f t="shared" si="24"/>
        <v>0</v>
      </c>
      <c r="X28" s="22">
        <f t="shared" si="25"/>
        <v>0</v>
      </c>
      <c r="Y28" s="22">
        <f t="shared" si="26"/>
        <v>0</v>
      </c>
      <c r="Z28" s="22">
        <f t="shared" si="27"/>
        <v>0</v>
      </c>
      <c r="AA28" s="22">
        <f t="shared" si="28"/>
        <v>0</v>
      </c>
      <c r="AB28" s="22">
        <f t="shared" si="29"/>
        <v>0</v>
      </c>
      <c r="AC28" s="22">
        <f t="shared" si="29"/>
        <v>0</v>
      </c>
      <c r="AD28" s="22">
        <f t="shared" si="29"/>
        <v>0</v>
      </c>
      <c r="AE28" s="24">
        <f t="shared" si="30"/>
        <v>0</v>
      </c>
      <c r="AF28" s="24">
        <f t="shared" si="31"/>
        <v>0</v>
      </c>
      <c r="AG28" s="24">
        <f t="shared" si="31"/>
        <v>0</v>
      </c>
      <c r="AH28" s="80">
        <f t="shared" si="4"/>
        <v>0</v>
      </c>
      <c r="AI28" s="25">
        <f t="shared" si="4"/>
        <v>0</v>
      </c>
      <c r="AJ28" s="25">
        <f t="shared" si="4"/>
        <v>0</v>
      </c>
      <c r="AK28" s="22"/>
      <c r="AL28" s="22"/>
      <c r="AM28" s="26"/>
    </row>
    <row r="29" spans="1:39" ht="27.75" x14ac:dyDescent="0.3">
      <c r="A29" s="20">
        <f t="shared" si="32"/>
        <v>10</v>
      </c>
      <c r="B29" s="21" t="s">
        <v>29</v>
      </c>
      <c r="C29" s="22">
        <v>7126</v>
      </c>
      <c r="D29" s="22">
        <v>7126</v>
      </c>
      <c r="E29" s="22">
        <f>[2]COVID_В1!D18</f>
        <v>0</v>
      </c>
      <c r="F29" s="22">
        <f>[2]COVID_В1!S18</f>
        <v>0</v>
      </c>
      <c r="G29" s="22">
        <f t="shared" si="16"/>
        <v>7126</v>
      </c>
      <c r="H29" s="22">
        <f t="shared" si="17"/>
        <v>1782</v>
      </c>
      <c r="I29" s="22">
        <f t="shared" si="18"/>
        <v>0</v>
      </c>
      <c r="J29" s="22">
        <f t="shared" si="18"/>
        <v>0</v>
      </c>
      <c r="K29" s="22">
        <f>[3]Итого!BT21</f>
        <v>1431</v>
      </c>
      <c r="L29" s="22"/>
      <c r="M29" s="22"/>
      <c r="N29" s="22"/>
      <c r="O29" s="23">
        <f t="shared" si="2"/>
        <v>80.3</v>
      </c>
      <c r="P29" s="23">
        <f t="shared" si="2"/>
        <v>0</v>
      </c>
      <c r="Q29" s="23">
        <f t="shared" si="2"/>
        <v>0</v>
      </c>
      <c r="R29" s="22">
        <f t="shared" si="19"/>
        <v>5695</v>
      </c>
      <c r="S29" s="22">
        <f t="shared" si="20"/>
        <v>5695</v>
      </c>
      <c r="T29" s="22">
        <f t="shared" si="21"/>
        <v>0</v>
      </c>
      <c r="U29" s="22">
        <f t="shared" si="22"/>
        <v>0</v>
      </c>
      <c r="V29" s="22">
        <f t="shared" si="23"/>
        <v>0</v>
      </c>
      <c r="W29" s="22">
        <f t="shared" si="24"/>
        <v>0</v>
      </c>
      <c r="X29" s="22">
        <f t="shared" si="25"/>
        <v>0</v>
      </c>
      <c r="Y29" s="22">
        <f t="shared" si="26"/>
        <v>0</v>
      </c>
      <c r="Z29" s="22">
        <f t="shared" si="27"/>
        <v>0</v>
      </c>
      <c r="AA29" s="22">
        <f t="shared" si="28"/>
        <v>0</v>
      </c>
      <c r="AB29" s="22">
        <f t="shared" si="29"/>
        <v>477</v>
      </c>
      <c r="AC29" s="22">
        <f t="shared" si="29"/>
        <v>0</v>
      </c>
      <c r="AD29" s="22">
        <f t="shared" si="29"/>
        <v>0</v>
      </c>
      <c r="AE29" s="24">
        <f t="shared" si="30"/>
        <v>5695</v>
      </c>
      <c r="AF29" s="24">
        <f t="shared" si="31"/>
        <v>0</v>
      </c>
      <c r="AG29" s="24">
        <f t="shared" si="31"/>
        <v>0</v>
      </c>
      <c r="AH29" s="80">
        <f t="shared" si="4"/>
        <v>11.9</v>
      </c>
      <c r="AI29" s="25">
        <f t="shared" si="4"/>
        <v>0</v>
      </c>
      <c r="AJ29" s="25">
        <f t="shared" si="4"/>
        <v>0</v>
      </c>
      <c r="AK29" s="22"/>
      <c r="AL29" s="22"/>
      <c r="AM29" s="26"/>
    </row>
    <row r="30" spans="1:39" ht="27.75" x14ac:dyDescent="0.3">
      <c r="A30" s="20">
        <f t="shared" si="32"/>
        <v>11</v>
      </c>
      <c r="B30" s="21" t="s">
        <v>30</v>
      </c>
      <c r="C30" s="22">
        <v>0</v>
      </c>
      <c r="D30" s="22">
        <v>0</v>
      </c>
      <c r="E30" s="22">
        <f>[2]COVID_В1!D19</f>
        <v>0</v>
      </c>
      <c r="F30" s="22">
        <f>[2]COVID_В1!S19</f>
        <v>0</v>
      </c>
      <c r="G30" s="22">
        <f t="shared" si="16"/>
        <v>0</v>
      </c>
      <c r="H30" s="22">
        <f t="shared" si="17"/>
        <v>0</v>
      </c>
      <c r="I30" s="22">
        <f t="shared" si="18"/>
        <v>0</v>
      </c>
      <c r="J30" s="22">
        <f t="shared" si="18"/>
        <v>0</v>
      </c>
      <c r="K30" s="22">
        <f>[3]Итого!BT22</f>
        <v>0</v>
      </c>
      <c r="L30" s="22"/>
      <c r="M30" s="22"/>
      <c r="N30" s="22"/>
      <c r="O30" s="23">
        <f t="shared" si="2"/>
        <v>0</v>
      </c>
      <c r="P30" s="23">
        <f t="shared" si="2"/>
        <v>0</v>
      </c>
      <c r="Q30" s="23">
        <f t="shared" si="2"/>
        <v>0</v>
      </c>
      <c r="R30" s="22">
        <f t="shared" si="19"/>
        <v>0</v>
      </c>
      <c r="S30" s="22">
        <f t="shared" si="20"/>
        <v>0</v>
      </c>
      <c r="T30" s="22">
        <f t="shared" si="21"/>
        <v>0</v>
      </c>
      <c r="U30" s="22">
        <f t="shared" si="22"/>
        <v>0</v>
      </c>
      <c r="V30" s="22">
        <f t="shared" si="23"/>
        <v>0</v>
      </c>
      <c r="W30" s="22">
        <f t="shared" si="24"/>
        <v>0</v>
      </c>
      <c r="X30" s="22">
        <f t="shared" si="25"/>
        <v>0</v>
      </c>
      <c r="Y30" s="22">
        <f t="shared" si="26"/>
        <v>0</v>
      </c>
      <c r="Z30" s="22">
        <f t="shared" si="27"/>
        <v>0</v>
      </c>
      <c r="AA30" s="22">
        <f t="shared" si="28"/>
        <v>0</v>
      </c>
      <c r="AB30" s="22">
        <f t="shared" si="29"/>
        <v>0</v>
      </c>
      <c r="AC30" s="22">
        <f t="shared" si="29"/>
        <v>0</v>
      </c>
      <c r="AD30" s="22">
        <f t="shared" si="29"/>
        <v>0</v>
      </c>
      <c r="AE30" s="24">
        <f t="shared" si="30"/>
        <v>0</v>
      </c>
      <c r="AF30" s="24">
        <f t="shared" si="31"/>
        <v>0</v>
      </c>
      <c r="AG30" s="24">
        <f t="shared" si="31"/>
        <v>0</v>
      </c>
      <c r="AH30" s="80">
        <f t="shared" si="4"/>
        <v>0</v>
      </c>
      <c r="AI30" s="25">
        <f t="shared" si="4"/>
        <v>0</v>
      </c>
      <c r="AJ30" s="25">
        <f t="shared" si="4"/>
        <v>0</v>
      </c>
      <c r="AK30" s="22"/>
      <c r="AL30" s="22"/>
      <c r="AM30" s="26"/>
    </row>
    <row r="31" spans="1:39" ht="27" x14ac:dyDescent="0.3">
      <c r="A31" s="32"/>
      <c r="B31" s="33" t="s">
        <v>31</v>
      </c>
      <c r="C31" s="34">
        <v>44129</v>
      </c>
      <c r="D31" s="34">
        <v>44148</v>
      </c>
      <c r="E31" s="34">
        <f t="shared" ref="E31:AL31" si="33">SUM(E25:E30)</f>
        <v>661</v>
      </c>
      <c r="F31" s="34">
        <f t="shared" si="33"/>
        <v>508</v>
      </c>
      <c r="G31" s="34">
        <f t="shared" si="33"/>
        <v>45317</v>
      </c>
      <c r="H31" s="34">
        <f t="shared" si="33"/>
        <v>11033</v>
      </c>
      <c r="I31" s="34">
        <f t="shared" si="33"/>
        <v>165</v>
      </c>
      <c r="J31" s="34">
        <f t="shared" si="33"/>
        <v>127</v>
      </c>
      <c r="K31" s="34">
        <f t="shared" si="33"/>
        <v>11876</v>
      </c>
      <c r="L31" s="34">
        <f t="shared" si="33"/>
        <v>0</v>
      </c>
      <c r="M31" s="34">
        <f t="shared" si="33"/>
        <v>0</v>
      </c>
      <c r="N31" s="34"/>
      <c r="O31" s="30">
        <f t="shared" si="2"/>
        <v>107.64</v>
      </c>
      <c r="P31" s="30">
        <f t="shared" si="2"/>
        <v>0</v>
      </c>
      <c r="Q31" s="30">
        <f t="shared" si="2"/>
        <v>0</v>
      </c>
      <c r="R31" s="34">
        <f t="shared" si="33"/>
        <v>33441</v>
      </c>
      <c r="S31" s="34">
        <f t="shared" si="33"/>
        <v>33441</v>
      </c>
      <c r="T31" s="34">
        <f t="shared" si="33"/>
        <v>0</v>
      </c>
      <c r="U31" s="34">
        <f t="shared" si="33"/>
        <v>-165</v>
      </c>
      <c r="V31" s="34">
        <f t="shared" si="33"/>
        <v>-165</v>
      </c>
      <c r="W31" s="34">
        <f t="shared" si="33"/>
        <v>0</v>
      </c>
      <c r="X31" s="34">
        <f t="shared" si="33"/>
        <v>-165</v>
      </c>
      <c r="Y31" s="34">
        <f t="shared" si="33"/>
        <v>-127</v>
      </c>
      <c r="Z31" s="34">
        <f t="shared" si="33"/>
        <v>98</v>
      </c>
      <c r="AA31" s="34">
        <f t="shared" si="33"/>
        <v>-225</v>
      </c>
      <c r="AB31" s="34">
        <f t="shared" si="33"/>
        <v>3959</v>
      </c>
      <c r="AC31" s="34">
        <f t="shared" si="33"/>
        <v>0</v>
      </c>
      <c r="AD31" s="34">
        <f t="shared" si="33"/>
        <v>0</v>
      </c>
      <c r="AE31" s="34">
        <f t="shared" si="33"/>
        <v>33441</v>
      </c>
      <c r="AF31" s="34">
        <f t="shared" si="33"/>
        <v>661</v>
      </c>
      <c r="AG31" s="34">
        <f t="shared" si="33"/>
        <v>508</v>
      </c>
      <c r="AH31" s="81">
        <f t="shared" si="4"/>
        <v>8.4</v>
      </c>
      <c r="AI31" s="31">
        <f t="shared" si="4"/>
        <v>0</v>
      </c>
      <c r="AJ31" s="31">
        <f t="shared" si="4"/>
        <v>0</v>
      </c>
      <c r="AK31" s="34">
        <f t="shared" si="33"/>
        <v>0</v>
      </c>
      <c r="AL31" s="34">
        <f t="shared" si="33"/>
        <v>0</v>
      </c>
      <c r="AM31" s="34"/>
    </row>
    <row r="32" spans="1:39" ht="29.25" customHeight="1" x14ac:dyDescent="0.3">
      <c r="A32" s="20">
        <v>12</v>
      </c>
      <c r="B32" s="21" t="s">
        <v>32</v>
      </c>
      <c r="C32" s="22">
        <v>0</v>
      </c>
      <c r="D32" s="22">
        <v>0</v>
      </c>
      <c r="E32" s="22">
        <f>[2]COVID_В1!D21</f>
        <v>0</v>
      </c>
      <c r="F32" s="22">
        <f>[2]COVID_В1!S21</f>
        <v>0</v>
      </c>
      <c r="G32" s="22">
        <f t="shared" ref="G32:G34" si="34">D32+E32+F32</f>
        <v>0</v>
      </c>
      <c r="H32" s="22">
        <f>ROUND(C32/12*$I$6,0)</f>
        <v>0</v>
      </c>
      <c r="I32" s="22">
        <f t="shared" ref="I32:J34" si="35">ROUND(E32/12*$I$6,0)</f>
        <v>0</v>
      </c>
      <c r="J32" s="22">
        <f t="shared" si="35"/>
        <v>0</v>
      </c>
      <c r="K32" s="22">
        <f>[3]Итого!BT24</f>
        <v>0</v>
      </c>
      <c r="L32" s="22"/>
      <c r="M32" s="22"/>
      <c r="N32" s="22"/>
      <c r="O32" s="23">
        <f t="shared" si="2"/>
        <v>0</v>
      </c>
      <c r="P32" s="23">
        <f t="shared" si="2"/>
        <v>0</v>
      </c>
      <c r="Q32" s="23">
        <f t="shared" si="2"/>
        <v>0</v>
      </c>
      <c r="R32" s="22">
        <f t="shared" ref="R32:R34" si="36">ROUND(G32-K32,0)</f>
        <v>0</v>
      </c>
      <c r="S32" s="22">
        <f t="shared" ref="S32:S34" si="37">IFERROR(IF(R32&gt;0,R32,0),0)</f>
        <v>0</v>
      </c>
      <c r="T32" s="22">
        <f t="shared" ref="T32:T34" si="38">IFERROR(IF(R32&lt;0,R32,0),0)</f>
        <v>0</v>
      </c>
      <c r="U32" s="22">
        <f>ROUND(L32-I32,0)</f>
        <v>0</v>
      </c>
      <c r="V32" s="22">
        <f>ROUND(L32-I32,0)</f>
        <v>0</v>
      </c>
      <c r="W32" s="22">
        <f>IFERROR(IF(U32&gt;0,U32,0),0)</f>
        <v>0</v>
      </c>
      <c r="X32" s="22">
        <f>IFERROR(IF(U32&lt;0,U32,0),0)</f>
        <v>0</v>
      </c>
      <c r="Y32" s="22">
        <f>ROUND(M32-J32,0)</f>
        <v>0</v>
      </c>
      <c r="Z32" s="22">
        <f t="shared" ref="Z32:Z34" si="39">IFERROR(IF(Y32&gt;0,Y32,0),0)</f>
        <v>0</v>
      </c>
      <c r="AA32" s="22">
        <f t="shared" ref="AA32:AA34" si="40">IFERROR(IF(Y32&lt;0,Y32,0),0)</f>
        <v>0</v>
      </c>
      <c r="AB32" s="22">
        <f>ROUND(K32/$AB$6,0)</f>
        <v>0</v>
      </c>
      <c r="AC32" s="22">
        <f t="shared" ref="AC32:AD34" si="41">ROUND(L32/$AB$6,0)</f>
        <v>0</v>
      </c>
      <c r="AD32" s="22">
        <f t="shared" si="41"/>
        <v>0</v>
      </c>
      <c r="AE32" s="24">
        <f t="shared" ref="AE32:AE34" si="42">ROUND((G32-K32),0)</f>
        <v>0</v>
      </c>
      <c r="AF32" s="24">
        <f t="shared" ref="AF32:AG34" si="43">ROUND((E32-L32),0)</f>
        <v>0</v>
      </c>
      <c r="AG32" s="24">
        <f t="shared" si="43"/>
        <v>0</v>
      </c>
      <c r="AH32" s="80">
        <f t="shared" si="4"/>
        <v>0</v>
      </c>
      <c r="AI32" s="25">
        <f t="shared" si="4"/>
        <v>0</v>
      </c>
      <c r="AJ32" s="25">
        <f t="shared" si="4"/>
        <v>0</v>
      </c>
      <c r="AK32" s="22"/>
      <c r="AL32" s="22"/>
      <c r="AM32" s="26"/>
    </row>
    <row r="33" spans="1:39" ht="35.25" customHeight="1" x14ac:dyDescent="0.3">
      <c r="A33" s="20">
        <v>13</v>
      </c>
      <c r="B33" s="21" t="s">
        <v>33</v>
      </c>
      <c r="C33" s="22">
        <v>7835</v>
      </c>
      <c r="D33" s="22">
        <v>7835</v>
      </c>
      <c r="E33" s="22">
        <f>[2]COVID_В1!D22</f>
        <v>100</v>
      </c>
      <c r="F33" s="22">
        <f>[2]COVID_В1!S22</f>
        <v>-100</v>
      </c>
      <c r="G33" s="22">
        <f t="shared" si="34"/>
        <v>7835</v>
      </c>
      <c r="H33" s="22">
        <f>ROUND(C33/12*$I$6,0)</f>
        <v>1959</v>
      </c>
      <c r="I33" s="22">
        <f t="shared" si="35"/>
        <v>25</v>
      </c>
      <c r="J33" s="22">
        <f t="shared" si="35"/>
        <v>-25</v>
      </c>
      <c r="K33" s="22">
        <f>[3]Итого!BT25</f>
        <v>1794</v>
      </c>
      <c r="L33" s="22"/>
      <c r="M33" s="22"/>
      <c r="N33" s="22"/>
      <c r="O33" s="23">
        <f t="shared" si="2"/>
        <v>91.58</v>
      </c>
      <c r="P33" s="23">
        <f t="shared" si="2"/>
        <v>0</v>
      </c>
      <c r="Q33" s="23">
        <f t="shared" si="2"/>
        <v>0</v>
      </c>
      <c r="R33" s="22">
        <f t="shared" si="36"/>
        <v>6041</v>
      </c>
      <c r="S33" s="22">
        <f t="shared" si="37"/>
        <v>6041</v>
      </c>
      <c r="T33" s="22">
        <f t="shared" si="38"/>
        <v>0</v>
      </c>
      <c r="U33" s="22">
        <f>ROUND(L33-I33,0)</f>
        <v>-25</v>
      </c>
      <c r="V33" s="22">
        <f>ROUND(L33-I33,0)</f>
        <v>-25</v>
      </c>
      <c r="W33" s="22">
        <f>IFERROR(IF(U33&gt;0,U33,0),0)</f>
        <v>0</v>
      </c>
      <c r="X33" s="22">
        <f>IFERROR(IF(U33&lt;0,U33,0),0)</f>
        <v>-25</v>
      </c>
      <c r="Y33" s="22">
        <f>ROUND(M33-J33,0)</f>
        <v>25</v>
      </c>
      <c r="Z33" s="22">
        <f t="shared" si="39"/>
        <v>25</v>
      </c>
      <c r="AA33" s="22">
        <f t="shared" si="40"/>
        <v>0</v>
      </c>
      <c r="AB33" s="22">
        <f>ROUND(K33/$AB$6,0)</f>
        <v>598</v>
      </c>
      <c r="AC33" s="22">
        <f t="shared" si="41"/>
        <v>0</v>
      </c>
      <c r="AD33" s="22">
        <f t="shared" si="41"/>
        <v>0</v>
      </c>
      <c r="AE33" s="24">
        <f t="shared" si="42"/>
        <v>6041</v>
      </c>
      <c r="AF33" s="24">
        <f t="shared" si="43"/>
        <v>100</v>
      </c>
      <c r="AG33" s="24">
        <f t="shared" si="43"/>
        <v>-100</v>
      </c>
      <c r="AH33" s="80">
        <f t="shared" si="4"/>
        <v>10.1</v>
      </c>
      <c r="AI33" s="25">
        <f t="shared" si="4"/>
        <v>0</v>
      </c>
      <c r="AJ33" s="25">
        <f t="shared" si="4"/>
        <v>0</v>
      </c>
      <c r="AK33" s="22"/>
      <c r="AL33" s="22"/>
      <c r="AM33" s="26"/>
    </row>
    <row r="34" spans="1:39" ht="27.75" x14ac:dyDescent="0.3">
      <c r="A34" s="20">
        <v>14</v>
      </c>
      <c r="B34" s="21" t="s">
        <v>34</v>
      </c>
      <c r="C34" s="22">
        <v>13272</v>
      </c>
      <c r="D34" s="22">
        <v>13272</v>
      </c>
      <c r="E34" s="22">
        <f>[2]COVID_В1!D23</f>
        <v>101</v>
      </c>
      <c r="F34" s="22">
        <f>[2]COVID_В1!S23</f>
        <v>-101</v>
      </c>
      <c r="G34" s="22">
        <f t="shared" si="34"/>
        <v>13272</v>
      </c>
      <c r="H34" s="22">
        <f>ROUND(C34/12*$I$6,0)</f>
        <v>3318</v>
      </c>
      <c r="I34" s="22">
        <f t="shared" si="35"/>
        <v>25</v>
      </c>
      <c r="J34" s="22">
        <f t="shared" si="35"/>
        <v>-25</v>
      </c>
      <c r="K34" s="22">
        <f>[3]Итого!BT26</f>
        <v>3322</v>
      </c>
      <c r="L34" s="22"/>
      <c r="M34" s="22"/>
      <c r="N34" s="22"/>
      <c r="O34" s="23">
        <f t="shared" si="2"/>
        <v>100.12</v>
      </c>
      <c r="P34" s="23">
        <f t="shared" si="2"/>
        <v>0</v>
      </c>
      <c r="Q34" s="23">
        <f t="shared" si="2"/>
        <v>0</v>
      </c>
      <c r="R34" s="22">
        <f t="shared" si="36"/>
        <v>9950</v>
      </c>
      <c r="S34" s="22">
        <f t="shared" si="37"/>
        <v>9950</v>
      </c>
      <c r="T34" s="22">
        <f t="shared" si="38"/>
        <v>0</v>
      </c>
      <c r="U34" s="22">
        <f>ROUND(L34-I34,0)</f>
        <v>-25</v>
      </c>
      <c r="V34" s="22">
        <f>ROUND(L34-I34,0)</f>
        <v>-25</v>
      </c>
      <c r="W34" s="22">
        <f>IFERROR(IF(U34&gt;0,U34,0),0)</f>
        <v>0</v>
      </c>
      <c r="X34" s="22">
        <f>IFERROR(IF(U34&lt;0,U34,0),0)</f>
        <v>-25</v>
      </c>
      <c r="Y34" s="22">
        <f>ROUND(M34-J34,0)</f>
        <v>25</v>
      </c>
      <c r="Z34" s="22">
        <f t="shared" si="39"/>
        <v>25</v>
      </c>
      <c r="AA34" s="22">
        <f t="shared" si="40"/>
        <v>0</v>
      </c>
      <c r="AB34" s="22">
        <f>ROUND(K34/$AB$6,0)</f>
        <v>1107</v>
      </c>
      <c r="AC34" s="22">
        <f t="shared" si="41"/>
        <v>0</v>
      </c>
      <c r="AD34" s="22">
        <f t="shared" si="41"/>
        <v>0</v>
      </c>
      <c r="AE34" s="24">
        <f t="shared" si="42"/>
        <v>9950</v>
      </c>
      <c r="AF34" s="24">
        <f t="shared" si="43"/>
        <v>101</v>
      </c>
      <c r="AG34" s="24">
        <f t="shared" si="43"/>
        <v>-101</v>
      </c>
      <c r="AH34" s="80">
        <f t="shared" si="4"/>
        <v>9</v>
      </c>
      <c r="AI34" s="25">
        <f t="shared" si="4"/>
        <v>0</v>
      </c>
      <c r="AJ34" s="25">
        <f t="shared" si="4"/>
        <v>0</v>
      </c>
      <c r="AK34" s="22"/>
      <c r="AL34" s="22"/>
      <c r="AM34" s="26"/>
    </row>
    <row r="35" spans="1:39" ht="27" x14ac:dyDescent="0.3">
      <c r="A35" s="32"/>
      <c r="B35" s="33" t="s">
        <v>35</v>
      </c>
      <c r="C35" s="34">
        <v>21107</v>
      </c>
      <c r="D35" s="34">
        <v>21107</v>
      </c>
      <c r="E35" s="34">
        <f t="shared" ref="E35:AL35" si="44">E32+E33+E34</f>
        <v>201</v>
      </c>
      <c r="F35" s="34">
        <f t="shared" si="44"/>
        <v>-201</v>
      </c>
      <c r="G35" s="34">
        <f t="shared" si="44"/>
        <v>21107</v>
      </c>
      <c r="H35" s="34">
        <f t="shared" si="44"/>
        <v>5277</v>
      </c>
      <c r="I35" s="34">
        <f t="shared" si="44"/>
        <v>50</v>
      </c>
      <c r="J35" s="34">
        <f t="shared" si="44"/>
        <v>-50</v>
      </c>
      <c r="K35" s="34">
        <f t="shared" si="44"/>
        <v>5116</v>
      </c>
      <c r="L35" s="34">
        <f t="shared" si="44"/>
        <v>0</v>
      </c>
      <c r="M35" s="34">
        <f t="shared" si="44"/>
        <v>0</v>
      </c>
      <c r="N35" s="34"/>
      <c r="O35" s="30">
        <f t="shared" si="2"/>
        <v>96.95</v>
      </c>
      <c r="P35" s="30">
        <f t="shared" si="2"/>
        <v>0</v>
      </c>
      <c r="Q35" s="30">
        <f t="shared" si="2"/>
        <v>0</v>
      </c>
      <c r="R35" s="34">
        <f t="shared" si="44"/>
        <v>15991</v>
      </c>
      <c r="S35" s="34">
        <f t="shared" si="44"/>
        <v>15991</v>
      </c>
      <c r="T35" s="34">
        <f t="shared" si="44"/>
        <v>0</v>
      </c>
      <c r="U35" s="34">
        <f t="shared" si="44"/>
        <v>-50</v>
      </c>
      <c r="V35" s="34">
        <f t="shared" si="44"/>
        <v>-50</v>
      </c>
      <c r="W35" s="34">
        <f t="shared" si="44"/>
        <v>0</v>
      </c>
      <c r="X35" s="34">
        <f t="shared" si="44"/>
        <v>-50</v>
      </c>
      <c r="Y35" s="34">
        <f t="shared" si="44"/>
        <v>50</v>
      </c>
      <c r="Z35" s="34">
        <f t="shared" si="44"/>
        <v>50</v>
      </c>
      <c r="AA35" s="34">
        <f t="shared" si="44"/>
        <v>0</v>
      </c>
      <c r="AB35" s="34">
        <f t="shared" si="44"/>
        <v>1705</v>
      </c>
      <c r="AC35" s="34">
        <f t="shared" si="44"/>
        <v>0</v>
      </c>
      <c r="AD35" s="34">
        <f t="shared" si="44"/>
        <v>0</v>
      </c>
      <c r="AE35" s="34">
        <f t="shared" si="44"/>
        <v>15991</v>
      </c>
      <c r="AF35" s="34">
        <f t="shared" si="44"/>
        <v>201</v>
      </c>
      <c r="AG35" s="34">
        <f t="shared" si="44"/>
        <v>-201</v>
      </c>
      <c r="AH35" s="81">
        <f t="shared" si="4"/>
        <v>9.4</v>
      </c>
      <c r="AI35" s="31">
        <f t="shared" si="4"/>
        <v>0</v>
      </c>
      <c r="AJ35" s="31">
        <f t="shared" si="4"/>
        <v>0</v>
      </c>
      <c r="AK35" s="34">
        <f t="shared" si="44"/>
        <v>0</v>
      </c>
      <c r="AL35" s="34">
        <f t="shared" si="44"/>
        <v>0</v>
      </c>
      <c r="AM35" s="34"/>
    </row>
    <row r="36" spans="1:39" ht="27.75" x14ac:dyDescent="0.3">
      <c r="A36" s="20">
        <v>15</v>
      </c>
      <c r="B36" s="21" t="s">
        <v>36</v>
      </c>
      <c r="C36" s="22">
        <v>1959</v>
      </c>
      <c r="D36" s="22">
        <v>1959</v>
      </c>
      <c r="E36" s="22">
        <f>[2]COVID_В1!D25</f>
        <v>0</v>
      </c>
      <c r="F36" s="22">
        <f>[2]COVID_В1!S25</f>
        <v>0</v>
      </c>
      <c r="G36" s="22">
        <f t="shared" ref="G36:G60" si="45">D36+E36+F36</f>
        <v>1959</v>
      </c>
      <c r="H36" s="22">
        <f t="shared" ref="H36:H60" si="46">ROUND(C36/12*$I$6,0)</f>
        <v>490</v>
      </c>
      <c r="I36" s="22">
        <f t="shared" ref="I36:I60" si="47">ROUND(E36/12*$I$6,0)</f>
        <v>0</v>
      </c>
      <c r="J36" s="22">
        <f t="shared" ref="J36:J60" si="48">ROUND(F36/12*$I$6,0)</f>
        <v>0</v>
      </c>
      <c r="K36" s="22">
        <f>[3]Итого!BT28</f>
        <v>498</v>
      </c>
      <c r="L36" s="22"/>
      <c r="M36" s="22"/>
      <c r="N36" s="22"/>
      <c r="O36" s="23">
        <f t="shared" si="2"/>
        <v>101.63</v>
      </c>
      <c r="P36" s="23">
        <f t="shared" si="2"/>
        <v>0</v>
      </c>
      <c r="Q36" s="23">
        <f t="shared" si="2"/>
        <v>0</v>
      </c>
      <c r="R36" s="22">
        <f t="shared" ref="R36:R60" si="49">ROUND(G36-K36,0)</f>
        <v>1461</v>
      </c>
      <c r="S36" s="22">
        <f t="shared" ref="S36:S60" si="50">IFERROR(IF(R36&gt;0,R36,0),0)</f>
        <v>1461</v>
      </c>
      <c r="T36" s="22">
        <f t="shared" ref="T36:T60" si="51">IFERROR(IF(R36&lt;0,R36,0),0)</f>
        <v>0</v>
      </c>
      <c r="U36" s="22">
        <f t="shared" ref="U36:U60" si="52">ROUND(L36-I36,0)</f>
        <v>0</v>
      </c>
      <c r="V36" s="22">
        <f t="shared" ref="V36:V60" si="53">ROUND(L36-I36,0)</f>
        <v>0</v>
      </c>
      <c r="W36" s="22">
        <f t="shared" ref="W36:W60" si="54">IFERROR(IF(U36&gt;0,U36,0),0)</f>
        <v>0</v>
      </c>
      <c r="X36" s="22">
        <f t="shared" ref="X36:X60" si="55">IFERROR(IF(U36&lt;0,U36,0),0)</f>
        <v>0</v>
      </c>
      <c r="Y36" s="22">
        <f t="shared" ref="Y36:Y60" si="56">ROUND(M36-J36,0)</f>
        <v>0</v>
      </c>
      <c r="Z36" s="22">
        <f t="shared" ref="Z36:Z60" si="57">IFERROR(IF(Y36&gt;0,Y36,0),0)</f>
        <v>0</v>
      </c>
      <c r="AA36" s="22">
        <f t="shared" ref="AA36:AA60" si="58">IFERROR(IF(Y36&lt;0,Y36,0),0)</f>
        <v>0</v>
      </c>
      <c r="AB36" s="35">
        <f t="shared" ref="AB36:AD60" si="59">ROUND(K36/$AB$6,0)</f>
        <v>166</v>
      </c>
      <c r="AC36" s="35">
        <f t="shared" si="59"/>
        <v>0</v>
      </c>
      <c r="AD36" s="35">
        <f t="shared" si="59"/>
        <v>0</v>
      </c>
      <c r="AE36" s="24">
        <f t="shared" ref="AE36:AE60" si="60">ROUND((G36-K36),0)</f>
        <v>1461</v>
      </c>
      <c r="AF36" s="24">
        <f t="shared" ref="AF36:AF60" si="61">ROUND((E36-L36),0)</f>
        <v>0</v>
      </c>
      <c r="AG36" s="24">
        <f t="shared" ref="AG36:AG60" si="62">ROUND((F36-M36),0)</f>
        <v>0</v>
      </c>
      <c r="AH36" s="80">
        <f t="shared" si="4"/>
        <v>8.8000000000000007</v>
      </c>
      <c r="AI36" s="25">
        <f t="shared" si="4"/>
        <v>0</v>
      </c>
      <c r="AJ36" s="25">
        <f t="shared" si="4"/>
        <v>0</v>
      </c>
      <c r="AK36" s="22"/>
      <c r="AL36" s="22"/>
      <c r="AM36" s="26"/>
    </row>
    <row r="37" spans="1:39" ht="27.75" x14ac:dyDescent="0.3">
      <c r="A37" s="20">
        <f>A36+1</f>
        <v>16</v>
      </c>
      <c r="B37" s="21" t="s">
        <v>37</v>
      </c>
      <c r="C37" s="22">
        <v>1693</v>
      </c>
      <c r="D37" s="22">
        <v>1693</v>
      </c>
      <c r="E37" s="22">
        <f>[2]COVID_В1!D26</f>
        <v>0</v>
      </c>
      <c r="F37" s="22">
        <f>[2]COVID_В1!S26</f>
        <v>0</v>
      </c>
      <c r="G37" s="22">
        <f t="shared" si="45"/>
        <v>1693</v>
      </c>
      <c r="H37" s="22">
        <f t="shared" si="46"/>
        <v>423</v>
      </c>
      <c r="I37" s="22">
        <f t="shared" si="47"/>
        <v>0</v>
      </c>
      <c r="J37" s="22">
        <f t="shared" si="48"/>
        <v>0</v>
      </c>
      <c r="K37" s="22">
        <f>[3]Итого!BT29</f>
        <v>301</v>
      </c>
      <c r="L37" s="22"/>
      <c r="M37" s="22"/>
      <c r="N37" s="22"/>
      <c r="O37" s="23">
        <f t="shared" si="2"/>
        <v>71.16</v>
      </c>
      <c r="P37" s="23">
        <f t="shared" si="2"/>
        <v>0</v>
      </c>
      <c r="Q37" s="23">
        <f t="shared" si="2"/>
        <v>0</v>
      </c>
      <c r="R37" s="22">
        <f t="shared" si="49"/>
        <v>1392</v>
      </c>
      <c r="S37" s="22">
        <f t="shared" si="50"/>
        <v>1392</v>
      </c>
      <c r="T37" s="22">
        <f t="shared" si="51"/>
        <v>0</v>
      </c>
      <c r="U37" s="22">
        <f t="shared" si="52"/>
        <v>0</v>
      </c>
      <c r="V37" s="22">
        <f t="shared" si="53"/>
        <v>0</v>
      </c>
      <c r="W37" s="22">
        <f t="shared" si="54"/>
        <v>0</v>
      </c>
      <c r="X37" s="22">
        <f t="shared" si="55"/>
        <v>0</v>
      </c>
      <c r="Y37" s="22">
        <f t="shared" si="56"/>
        <v>0</v>
      </c>
      <c r="Z37" s="22">
        <f t="shared" si="57"/>
        <v>0</v>
      </c>
      <c r="AA37" s="22">
        <f t="shared" si="58"/>
        <v>0</v>
      </c>
      <c r="AB37" s="35">
        <f t="shared" si="59"/>
        <v>100</v>
      </c>
      <c r="AC37" s="35">
        <f t="shared" si="59"/>
        <v>0</v>
      </c>
      <c r="AD37" s="35">
        <f t="shared" si="59"/>
        <v>0</v>
      </c>
      <c r="AE37" s="24">
        <f t="shared" si="60"/>
        <v>1392</v>
      </c>
      <c r="AF37" s="24">
        <f t="shared" si="61"/>
        <v>0</v>
      </c>
      <c r="AG37" s="24">
        <f t="shared" si="62"/>
        <v>0</v>
      </c>
      <c r="AH37" s="80">
        <f t="shared" si="4"/>
        <v>13.9</v>
      </c>
      <c r="AI37" s="25">
        <f t="shared" si="4"/>
        <v>0</v>
      </c>
      <c r="AJ37" s="25">
        <f t="shared" si="4"/>
        <v>0</v>
      </c>
      <c r="AK37" s="22"/>
      <c r="AL37" s="22"/>
      <c r="AM37" s="26"/>
    </row>
    <row r="38" spans="1:39" ht="27.75" x14ac:dyDescent="0.3">
      <c r="A38" s="20">
        <f t="shared" ref="A38:A60" si="63">A37+1</f>
        <v>17</v>
      </c>
      <c r="B38" s="21" t="s">
        <v>38</v>
      </c>
      <c r="C38" s="22">
        <v>1958</v>
      </c>
      <c r="D38" s="22">
        <v>1958</v>
      </c>
      <c r="E38" s="22">
        <f>[2]COVID_В1!D27</f>
        <v>68</v>
      </c>
      <c r="F38" s="22">
        <f>[2]COVID_В1!S27</f>
        <v>-68</v>
      </c>
      <c r="G38" s="22">
        <f t="shared" si="45"/>
        <v>1958</v>
      </c>
      <c r="H38" s="22">
        <f t="shared" si="46"/>
        <v>490</v>
      </c>
      <c r="I38" s="22">
        <f t="shared" si="47"/>
        <v>17</v>
      </c>
      <c r="J38" s="22">
        <f t="shared" si="48"/>
        <v>-17</v>
      </c>
      <c r="K38" s="22">
        <f>[3]Итого!BT30</f>
        <v>402</v>
      </c>
      <c r="L38" s="22"/>
      <c r="M38" s="22"/>
      <c r="N38" s="22"/>
      <c r="O38" s="23">
        <f t="shared" si="2"/>
        <v>82.04</v>
      </c>
      <c r="P38" s="23">
        <f t="shared" si="2"/>
        <v>0</v>
      </c>
      <c r="Q38" s="23">
        <f t="shared" si="2"/>
        <v>0</v>
      </c>
      <c r="R38" s="22">
        <f t="shared" si="49"/>
        <v>1556</v>
      </c>
      <c r="S38" s="22">
        <f t="shared" si="50"/>
        <v>1556</v>
      </c>
      <c r="T38" s="22">
        <f t="shared" si="51"/>
        <v>0</v>
      </c>
      <c r="U38" s="22">
        <f t="shared" si="52"/>
        <v>-17</v>
      </c>
      <c r="V38" s="22">
        <f t="shared" si="53"/>
        <v>-17</v>
      </c>
      <c r="W38" s="22">
        <f t="shared" si="54"/>
        <v>0</v>
      </c>
      <c r="X38" s="22">
        <f t="shared" si="55"/>
        <v>-17</v>
      </c>
      <c r="Y38" s="22">
        <f t="shared" si="56"/>
        <v>17</v>
      </c>
      <c r="Z38" s="22">
        <f t="shared" si="57"/>
        <v>17</v>
      </c>
      <c r="AA38" s="22">
        <f t="shared" si="58"/>
        <v>0</v>
      </c>
      <c r="AB38" s="35">
        <f t="shared" si="59"/>
        <v>134</v>
      </c>
      <c r="AC38" s="35">
        <f t="shared" si="59"/>
        <v>0</v>
      </c>
      <c r="AD38" s="35">
        <f t="shared" si="59"/>
        <v>0</v>
      </c>
      <c r="AE38" s="24">
        <f t="shared" si="60"/>
        <v>1556</v>
      </c>
      <c r="AF38" s="24">
        <f t="shared" si="61"/>
        <v>68</v>
      </c>
      <c r="AG38" s="24">
        <f t="shared" si="62"/>
        <v>-68</v>
      </c>
      <c r="AH38" s="80">
        <f t="shared" si="4"/>
        <v>11.6</v>
      </c>
      <c r="AI38" s="25">
        <f t="shared" si="4"/>
        <v>0</v>
      </c>
      <c r="AJ38" s="25">
        <f t="shared" si="4"/>
        <v>0</v>
      </c>
      <c r="AK38" s="22"/>
      <c r="AL38" s="22"/>
      <c r="AM38" s="26"/>
    </row>
    <row r="39" spans="1:39" ht="27.75" x14ac:dyDescent="0.3">
      <c r="A39" s="20">
        <f t="shared" si="63"/>
        <v>18</v>
      </c>
      <c r="B39" s="21" t="s">
        <v>39</v>
      </c>
      <c r="C39" s="22">
        <v>4539</v>
      </c>
      <c r="D39" s="22">
        <v>4539</v>
      </c>
      <c r="E39" s="22">
        <f>[2]COVID_В1!D28</f>
        <v>0</v>
      </c>
      <c r="F39" s="22">
        <f>[2]COVID_В1!S28</f>
        <v>0</v>
      </c>
      <c r="G39" s="22">
        <f t="shared" si="45"/>
        <v>4539</v>
      </c>
      <c r="H39" s="22">
        <f t="shared" si="46"/>
        <v>1135</v>
      </c>
      <c r="I39" s="22">
        <f t="shared" si="47"/>
        <v>0</v>
      </c>
      <c r="J39" s="22">
        <f t="shared" si="48"/>
        <v>0</v>
      </c>
      <c r="K39" s="22">
        <f>[3]Итого!BT31</f>
        <v>1195</v>
      </c>
      <c r="L39" s="22"/>
      <c r="M39" s="22"/>
      <c r="N39" s="22"/>
      <c r="O39" s="23">
        <f t="shared" si="2"/>
        <v>105.29</v>
      </c>
      <c r="P39" s="23">
        <f t="shared" si="2"/>
        <v>0</v>
      </c>
      <c r="Q39" s="23">
        <f t="shared" si="2"/>
        <v>0</v>
      </c>
      <c r="R39" s="22">
        <f t="shared" si="49"/>
        <v>3344</v>
      </c>
      <c r="S39" s="22">
        <f t="shared" si="50"/>
        <v>3344</v>
      </c>
      <c r="T39" s="22">
        <f t="shared" si="51"/>
        <v>0</v>
      </c>
      <c r="U39" s="22">
        <f t="shared" si="52"/>
        <v>0</v>
      </c>
      <c r="V39" s="22">
        <f t="shared" si="53"/>
        <v>0</v>
      </c>
      <c r="W39" s="22">
        <f t="shared" si="54"/>
        <v>0</v>
      </c>
      <c r="X39" s="22">
        <f t="shared" si="55"/>
        <v>0</v>
      </c>
      <c r="Y39" s="22">
        <f t="shared" si="56"/>
        <v>0</v>
      </c>
      <c r="Z39" s="22">
        <f t="shared" si="57"/>
        <v>0</v>
      </c>
      <c r="AA39" s="22">
        <f t="shared" si="58"/>
        <v>0</v>
      </c>
      <c r="AB39" s="35">
        <f t="shared" si="59"/>
        <v>398</v>
      </c>
      <c r="AC39" s="35">
        <f t="shared" si="59"/>
        <v>0</v>
      </c>
      <c r="AD39" s="35">
        <f t="shared" si="59"/>
        <v>0</v>
      </c>
      <c r="AE39" s="24">
        <f t="shared" si="60"/>
        <v>3344</v>
      </c>
      <c r="AF39" s="24">
        <f t="shared" si="61"/>
        <v>0</v>
      </c>
      <c r="AG39" s="24">
        <f t="shared" si="62"/>
        <v>0</v>
      </c>
      <c r="AH39" s="80">
        <f t="shared" si="4"/>
        <v>8.4</v>
      </c>
      <c r="AI39" s="25">
        <f t="shared" si="4"/>
        <v>0</v>
      </c>
      <c r="AJ39" s="25">
        <f t="shared" si="4"/>
        <v>0</v>
      </c>
      <c r="AK39" s="36"/>
      <c r="AL39" s="36"/>
      <c r="AM39" s="26"/>
    </row>
    <row r="40" spans="1:39" ht="27.75" x14ac:dyDescent="0.3">
      <c r="A40" s="20">
        <f t="shared" si="63"/>
        <v>19</v>
      </c>
      <c r="B40" s="21" t="s">
        <v>40</v>
      </c>
      <c r="C40" s="22">
        <v>1742</v>
      </c>
      <c r="D40" s="22">
        <v>1752</v>
      </c>
      <c r="E40" s="22">
        <f>[2]COVID_В1!D29</f>
        <v>0</v>
      </c>
      <c r="F40" s="22">
        <f>[2]COVID_В1!S29</f>
        <v>0</v>
      </c>
      <c r="G40" s="22">
        <f t="shared" si="45"/>
        <v>1752</v>
      </c>
      <c r="H40" s="22">
        <f t="shared" si="46"/>
        <v>436</v>
      </c>
      <c r="I40" s="22">
        <f t="shared" si="47"/>
        <v>0</v>
      </c>
      <c r="J40" s="22">
        <f t="shared" si="48"/>
        <v>0</v>
      </c>
      <c r="K40" s="22">
        <f>[3]Итого!BT32</f>
        <v>383</v>
      </c>
      <c r="L40" s="22"/>
      <c r="M40" s="22"/>
      <c r="N40" s="22"/>
      <c r="O40" s="23">
        <f t="shared" si="2"/>
        <v>87.84</v>
      </c>
      <c r="P40" s="23">
        <f t="shared" si="2"/>
        <v>0</v>
      </c>
      <c r="Q40" s="23">
        <f t="shared" si="2"/>
        <v>0</v>
      </c>
      <c r="R40" s="22">
        <f t="shared" si="49"/>
        <v>1369</v>
      </c>
      <c r="S40" s="22">
        <f t="shared" si="50"/>
        <v>1369</v>
      </c>
      <c r="T40" s="22">
        <f t="shared" si="51"/>
        <v>0</v>
      </c>
      <c r="U40" s="22">
        <f t="shared" si="52"/>
        <v>0</v>
      </c>
      <c r="V40" s="22">
        <f t="shared" si="53"/>
        <v>0</v>
      </c>
      <c r="W40" s="22">
        <f t="shared" si="54"/>
        <v>0</v>
      </c>
      <c r="X40" s="22">
        <f t="shared" si="55"/>
        <v>0</v>
      </c>
      <c r="Y40" s="22">
        <f t="shared" si="56"/>
        <v>0</v>
      </c>
      <c r="Z40" s="22">
        <f t="shared" si="57"/>
        <v>0</v>
      </c>
      <c r="AA40" s="22">
        <f t="shared" si="58"/>
        <v>0</v>
      </c>
      <c r="AB40" s="35">
        <f t="shared" si="59"/>
        <v>128</v>
      </c>
      <c r="AC40" s="35">
        <f t="shared" si="59"/>
        <v>0</v>
      </c>
      <c r="AD40" s="35">
        <f t="shared" si="59"/>
        <v>0</v>
      </c>
      <c r="AE40" s="24">
        <f t="shared" si="60"/>
        <v>1369</v>
      </c>
      <c r="AF40" s="24">
        <f t="shared" si="61"/>
        <v>0</v>
      </c>
      <c r="AG40" s="24">
        <f t="shared" si="62"/>
        <v>0</v>
      </c>
      <c r="AH40" s="80">
        <f t="shared" si="4"/>
        <v>10.7</v>
      </c>
      <c r="AI40" s="25">
        <f t="shared" si="4"/>
        <v>0</v>
      </c>
      <c r="AJ40" s="25">
        <f t="shared" si="4"/>
        <v>0</v>
      </c>
      <c r="AK40" s="36"/>
      <c r="AL40" s="36"/>
      <c r="AM40" s="26"/>
    </row>
    <row r="41" spans="1:39" ht="27.75" x14ac:dyDescent="0.3">
      <c r="A41" s="20">
        <f t="shared" si="63"/>
        <v>20</v>
      </c>
      <c r="B41" s="21" t="s">
        <v>41</v>
      </c>
      <c r="C41" s="22">
        <v>616</v>
      </c>
      <c r="D41" s="22">
        <v>606</v>
      </c>
      <c r="E41" s="22">
        <f>[2]COVID_В1!D30</f>
        <v>0</v>
      </c>
      <c r="F41" s="22">
        <f>[2]COVID_В1!S30</f>
        <v>0</v>
      </c>
      <c r="G41" s="22">
        <f t="shared" si="45"/>
        <v>606</v>
      </c>
      <c r="H41" s="22">
        <f t="shared" si="46"/>
        <v>154</v>
      </c>
      <c r="I41" s="22">
        <f t="shared" si="47"/>
        <v>0</v>
      </c>
      <c r="J41" s="22">
        <f t="shared" si="48"/>
        <v>0</v>
      </c>
      <c r="K41" s="22">
        <f>[3]Итого!BT33</f>
        <v>119</v>
      </c>
      <c r="L41" s="22"/>
      <c r="M41" s="22"/>
      <c r="N41" s="22"/>
      <c r="O41" s="23">
        <f t="shared" si="2"/>
        <v>77.27</v>
      </c>
      <c r="P41" s="23">
        <f t="shared" si="2"/>
        <v>0</v>
      </c>
      <c r="Q41" s="23">
        <f t="shared" si="2"/>
        <v>0</v>
      </c>
      <c r="R41" s="22">
        <f t="shared" si="49"/>
        <v>487</v>
      </c>
      <c r="S41" s="22">
        <f t="shared" si="50"/>
        <v>487</v>
      </c>
      <c r="T41" s="22">
        <f t="shared" si="51"/>
        <v>0</v>
      </c>
      <c r="U41" s="22">
        <f t="shared" si="52"/>
        <v>0</v>
      </c>
      <c r="V41" s="22">
        <f t="shared" si="53"/>
        <v>0</v>
      </c>
      <c r="W41" s="22">
        <f t="shared" si="54"/>
        <v>0</v>
      </c>
      <c r="X41" s="22">
        <f t="shared" si="55"/>
        <v>0</v>
      </c>
      <c r="Y41" s="22">
        <f t="shared" si="56"/>
        <v>0</v>
      </c>
      <c r="Z41" s="22">
        <f t="shared" si="57"/>
        <v>0</v>
      </c>
      <c r="AA41" s="22">
        <f t="shared" si="58"/>
        <v>0</v>
      </c>
      <c r="AB41" s="35">
        <f t="shared" si="59"/>
        <v>40</v>
      </c>
      <c r="AC41" s="35">
        <f t="shared" si="59"/>
        <v>0</v>
      </c>
      <c r="AD41" s="35">
        <f t="shared" si="59"/>
        <v>0</v>
      </c>
      <c r="AE41" s="24">
        <f t="shared" si="60"/>
        <v>487</v>
      </c>
      <c r="AF41" s="24">
        <f t="shared" si="61"/>
        <v>0</v>
      </c>
      <c r="AG41" s="24">
        <f t="shared" si="62"/>
        <v>0</v>
      </c>
      <c r="AH41" s="80">
        <f t="shared" si="4"/>
        <v>12.2</v>
      </c>
      <c r="AI41" s="25">
        <f t="shared" si="4"/>
        <v>0</v>
      </c>
      <c r="AJ41" s="25">
        <f t="shared" si="4"/>
        <v>0</v>
      </c>
      <c r="AK41" s="36"/>
      <c r="AL41" s="36"/>
      <c r="AM41" s="26"/>
    </row>
    <row r="42" spans="1:39" ht="27.75" x14ac:dyDescent="0.3">
      <c r="A42" s="20">
        <f t="shared" si="63"/>
        <v>21</v>
      </c>
      <c r="B42" s="21" t="s">
        <v>42</v>
      </c>
      <c r="C42" s="22">
        <v>6751</v>
      </c>
      <c r="D42" s="22">
        <v>6751</v>
      </c>
      <c r="E42" s="22">
        <f>[2]COVID_В1!D31</f>
        <v>169</v>
      </c>
      <c r="F42" s="22">
        <f>[2]COVID_В1!S31</f>
        <v>-169</v>
      </c>
      <c r="G42" s="22">
        <f t="shared" si="45"/>
        <v>6751</v>
      </c>
      <c r="H42" s="22">
        <f t="shared" si="46"/>
        <v>1688</v>
      </c>
      <c r="I42" s="22">
        <f t="shared" si="47"/>
        <v>42</v>
      </c>
      <c r="J42" s="22">
        <f t="shared" si="48"/>
        <v>-42</v>
      </c>
      <c r="K42" s="22">
        <f>[3]Итого!BT34</f>
        <v>1609</v>
      </c>
      <c r="L42" s="22"/>
      <c r="M42" s="22"/>
      <c r="N42" s="22"/>
      <c r="O42" s="23">
        <f t="shared" si="2"/>
        <v>95.32</v>
      </c>
      <c r="P42" s="23">
        <f t="shared" si="2"/>
        <v>0</v>
      </c>
      <c r="Q42" s="23">
        <f t="shared" si="2"/>
        <v>0</v>
      </c>
      <c r="R42" s="22">
        <f t="shared" si="49"/>
        <v>5142</v>
      </c>
      <c r="S42" s="22">
        <f t="shared" si="50"/>
        <v>5142</v>
      </c>
      <c r="T42" s="22">
        <f t="shared" si="51"/>
        <v>0</v>
      </c>
      <c r="U42" s="22">
        <f t="shared" si="52"/>
        <v>-42</v>
      </c>
      <c r="V42" s="22">
        <f t="shared" si="53"/>
        <v>-42</v>
      </c>
      <c r="W42" s="22">
        <f t="shared" si="54"/>
        <v>0</v>
      </c>
      <c r="X42" s="22">
        <f t="shared" si="55"/>
        <v>-42</v>
      </c>
      <c r="Y42" s="22">
        <f t="shared" si="56"/>
        <v>42</v>
      </c>
      <c r="Z42" s="22">
        <f t="shared" si="57"/>
        <v>42</v>
      </c>
      <c r="AA42" s="22">
        <f t="shared" si="58"/>
        <v>0</v>
      </c>
      <c r="AB42" s="35">
        <f t="shared" si="59"/>
        <v>536</v>
      </c>
      <c r="AC42" s="35">
        <f t="shared" si="59"/>
        <v>0</v>
      </c>
      <c r="AD42" s="35">
        <f t="shared" si="59"/>
        <v>0</v>
      </c>
      <c r="AE42" s="24">
        <f t="shared" si="60"/>
        <v>5142</v>
      </c>
      <c r="AF42" s="24">
        <f t="shared" si="61"/>
        <v>169</v>
      </c>
      <c r="AG42" s="24">
        <f t="shared" si="62"/>
        <v>-169</v>
      </c>
      <c r="AH42" s="80">
        <f t="shared" si="4"/>
        <v>9.6</v>
      </c>
      <c r="AI42" s="25">
        <f t="shared" si="4"/>
        <v>0</v>
      </c>
      <c r="AJ42" s="25">
        <f t="shared" si="4"/>
        <v>0</v>
      </c>
      <c r="AK42" s="36"/>
      <c r="AL42" s="36"/>
      <c r="AM42" s="26"/>
    </row>
    <row r="43" spans="1:39" ht="27.75" x14ac:dyDescent="0.3">
      <c r="A43" s="20">
        <f t="shared" si="63"/>
        <v>22</v>
      </c>
      <c r="B43" s="21" t="s">
        <v>43</v>
      </c>
      <c r="C43" s="22">
        <v>2590</v>
      </c>
      <c r="D43" s="22">
        <v>2590</v>
      </c>
      <c r="E43" s="22">
        <f>[2]COVID_В1!D32</f>
        <v>0</v>
      </c>
      <c r="F43" s="22">
        <f>[2]COVID_В1!S32</f>
        <v>0</v>
      </c>
      <c r="G43" s="22">
        <f t="shared" si="45"/>
        <v>2590</v>
      </c>
      <c r="H43" s="22">
        <f t="shared" si="46"/>
        <v>648</v>
      </c>
      <c r="I43" s="22">
        <f t="shared" si="47"/>
        <v>0</v>
      </c>
      <c r="J43" s="22">
        <f t="shared" si="48"/>
        <v>0</v>
      </c>
      <c r="K43" s="22">
        <f>[3]Итого!BT35</f>
        <v>467</v>
      </c>
      <c r="L43" s="22"/>
      <c r="M43" s="22"/>
      <c r="N43" s="22"/>
      <c r="O43" s="23">
        <f t="shared" si="2"/>
        <v>72.069999999999993</v>
      </c>
      <c r="P43" s="23">
        <f t="shared" si="2"/>
        <v>0</v>
      </c>
      <c r="Q43" s="23">
        <f t="shared" si="2"/>
        <v>0</v>
      </c>
      <c r="R43" s="22">
        <f t="shared" si="49"/>
        <v>2123</v>
      </c>
      <c r="S43" s="22">
        <f t="shared" si="50"/>
        <v>2123</v>
      </c>
      <c r="T43" s="22">
        <f t="shared" si="51"/>
        <v>0</v>
      </c>
      <c r="U43" s="22">
        <f t="shared" si="52"/>
        <v>0</v>
      </c>
      <c r="V43" s="22">
        <f t="shared" si="53"/>
        <v>0</v>
      </c>
      <c r="W43" s="22">
        <f t="shared" si="54"/>
        <v>0</v>
      </c>
      <c r="X43" s="22">
        <f t="shared" si="55"/>
        <v>0</v>
      </c>
      <c r="Y43" s="22">
        <f t="shared" si="56"/>
        <v>0</v>
      </c>
      <c r="Z43" s="22">
        <f t="shared" si="57"/>
        <v>0</v>
      </c>
      <c r="AA43" s="22">
        <f t="shared" si="58"/>
        <v>0</v>
      </c>
      <c r="AB43" s="35">
        <f t="shared" si="59"/>
        <v>156</v>
      </c>
      <c r="AC43" s="35">
        <f t="shared" si="59"/>
        <v>0</v>
      </c>
      <c r="AD43" s="35">
        <f t="shared" si="59"/>
        <v>0</v>
      </c>
      <c r="AE43" s="24">
        <f t="shared" si="60"/>
        <v>2123</v>
      </c>
      <c r="AF43" s="24">
        <f t="shared" si="61"/>
        <v>0</v>
      </c>
      <c r="AG43" s="24">
        <f t="shared" si="62"/>
        <v>0</v>
      </c>
      <c r="AH43" s="80">
        <f t="shared" si="4"/>
        <v>13.6</v>
      </c>
      <c r="AI43" s="25">
        <f t="shared" si="4"/>
        <v>0</v>
      </c>
      <c r="AJ43" s="25">
        <f t="shared" si="4"/>
        <v>0</v>
      </c>
      <c r="AK43" s="36"/>
      <c r="AL43" s="36"/>
      <c r="AM43" s="26"/>
    </row>
    <row r="44" spans="1:39" ht="27.75" x14ac:dyDescent="0.3">
      <c r="A44" s="20">
        <f t="shared" si="63"/>
        <v>23</v>
      </c>
      <c r="B44" s="21" t="s">
        <v>44</v>
      </c>
      <c r="C44" s="22">
        <v>1041</v>
      </c>
      <c r="D44" s="22">
        <v>1041</v>
      </c>
      <c r="E44" s="22">
        <f>[2]COVID_В1!D33</f>
        <v>0</v>
      </c>
      <c r="F44" s="22">
        <f>[2]COVID_В1!S33</f>
        <v>0</v>
      </c>
      <c r="G44" s="22">
        <f t="shared" si="45"/>
        <v>1041</v>
      </c>
      <c r="H44" s="22">
        <f t="shared" si="46"/>
        <v>260</v>
      </c>
      <c r="I44" s="22">
        <f t="shared" si="47"/>
        <v>0</v>
      </c>
      <c r="J44" s="22">
        <f t="shared" si="48"/>
        <v>0</v>
      </c>
      <c r="K44" s="22">
        <f>[3]Итого!BT36</f>
        <v>102</v>
      </c>
      <c r="L44" s="22"/>
      <c r="M44" s="22"/>
      <c r="N44" s="22"/>
      <c r="O44" s="23">
        <f t="shared" si="2"/>
        <v>39.229999999999997</v>
      </c>
      <c r="P44" s="23">
        <f t="shared" si="2"/>
        <v>0</v>
      </c>
      <c r="Q44" s="23">
        <f t="shared" si="2"/>
        <v>0</v>
      </c>
      <c r="R44" s="22">
        <f t="shared" si="49"/>
        <v>939</v>
      </c>
      <c r="S44" s="22">
        <f t="shared" si="50"/>
        <v>939</v>
      </c>
      <c r="T44" s="22">
        <f t="shared" si="51"/>
        <v>0</v>
      </c>
      <c r="U44" s="22">
        <f t="shared" si="52"/>
        <v>0</v>
      </c>
      <c r="V44" s="22">
        <f t="shared" si="53"/>
        <v>0</v>
      </c>
      <c r="W44" s="22">
        <f t="shared" si="54"/>
        <v>0</v>
      </c>
      <c r="X44" s="22">
        <f t="shared" si="55"/>
        <v>0</v>
      </c>
      <c r="Y44" s="22">
        <f t="shared" si="56"/>
        <v>0</v>
      </c>
      <c r="Z44" s="22">
        <f t="shared" si="57"/>
        <v>0</v>
      </c>
      <c r="AA44" s="22">
        <f t="shared" si="58"/>
        <v>0</v>
      </c>
      <c r="AB44" s="35">
        <f t="shared" si="59"/>
        <v>34</v>
      </c>
      <c r="AC44" s="35">
        <f t="shared" si="59"/>
        <v>0</v>
      </c>
      <c r="AD44" s="35">
        <f t="shared" si="59"/>
        <v>0</v>
      </c>
      <c r="AE44" s="24">
        <f t="shared" si="60"/>
        <v>939</v>
      </c>
      <c r="AF44" s="24">
        <f t="shared" si="61"/>
        <v>0</v>
      </c>
      <c r="AG44" s="24">
        <f t="shared" si="62"/>
        <v>0</v>
      </c>
      <c r="AH44" s="80">
        <f t="shared" si="4"/>
        <v>27.6</v>
      </c>
      <c r="AI44" s="25">
        <f t="shared" si="4"/>
        <v>0</v>
      </c>
      <c r="AJ44" s="25">
        <f t="shared" si="4"/>
        <v>0</v>
      </c>
      <c r="AK44" s="36"/>
      <c r="AL44" s="36"/>
      <c r="AM44" s="26"/>
    </row>
    <row r="45" spans="1:39" ht="27.75" x14ac:dyDescent="0.3">
      <c r="A45" s="20">
        <f t="shared" si="63"/>
        <v>24</v>
      </c>
      <c r="B45" s="21" t="s">
        <v>45</v>
      </c>
      <c r="C45" s="22">
        <v>709</v>
      </c>
      <c r="D45" s="22">
        <v>709</v>
      </c>
      <c r="E45" s="22">
        <f>[2]COVID_В1!D34</f>
        <v>0</v>
      </c>
      <c r="F45" s="22">
        <f>[2]COVID_В1!S34</f>
        <v>0</v>
      </c>
      <c r="G45" s="22">
        <f t="shared" si="45"/>
        <v>709</v>
      </c>
      <c r="H45" s="22">
        <f t="shared" si="46"/>
        <v>177</v>
      </c>
      <c r="I45" s="22">
        <f t="shared" si="47"/>
        <v>0</v>
      </c>
      <c r="J45" s="22">
        <f t="shared" si="48"/>
        <v>0</v>
      </c>
      <c r="K45" s="22">
        <f>[3]Итого!BT37</f>
        <v>182</v>
      </c>
      <c r="L45" s="22"/>
      <c r="M45" s="22"/>
      <c r="N45" s="22"/>
      <c r="O45" s="23">
        <f t="shared" si="2"/>
        <v>102.82</v>
      </c>
      <c r="P45" s="23">
        <f t="shared" si="2"/>
        <v>0</v>
      </c>
      <c r="Q45" s="23">
        <f t="shared" si="2"/>
        <v>0</v>
      </c>
      <c r="R45" s="22">
        <f t="shared" si="49"/>
        <v>527</v>
      </c>
      <c r="S45" s="22">
        <f t="shared" si="50"/>
        <v>527</v>
      </c>
      <c r="T45" s="22">
        <f t="shared" si="51"/>
        <v>0</v>
      </c>
      <c r="U45" s="22">
        <f t="shared" si="52"/>
        <v>0</v>
      </c>
      <c r="V45" s="22">
        <f t="shared" si="53"/>
        <v>0</v>
      </c>
      <c r="W45" s="22">
        <f t="shared" si="54"/>
        <v>0</v>
      </c>
      <c r="X45" s="22">
        <f t="shared" si="55"/>
        <v>0</v>
      </c>
      <c r="Y45" s="22">
        <f t="shared" si="56"/>
        <v>0</v>
      </c>
      <c r="Z45" s="22">
        <f t="shared" si="57"/>
        <v>0</v>
      </c>
      <c r="AA45" s="22">
        <f t="shared" si="58"/>
        <v>0</v>
      </c>
      <c r="AB45" s="35">
        <f t="shared" si="59"/>
        <v>61</v>
      </c>
      <c r="AC45" s="35">
        <f t="shared" si="59"/>
        <v>0</v>
      </c>
      <c r="AD45" s="35">
        <f t="shared" si="59"/>
        <v>0</v>
      </c>
      <c r="AE45" s="24">
        <f t="shared" si="60"/>
        <v>527</v>
      </c>
      <c r="AF45" s="24">
        <f t="shared" si="61"/>
        <v>0</v>
      </c>
      <c r="AG45" s="24">
        <f t="shared" si="62"/>
        <v>0</v>
      </c>
      <c r="AH45" s="80">
        <f t="shared" si="4"/>
        <v>8.6</v>
      </c>
      <c r="AI45" s="25">
        <f t="shared" si="4"/>
        <v>0</v>
      </c>
      <c r="AJ45" s="25">
        <f t="shared" si="4"/>
        <v>0</v>
      </c>
      <c r="AK45" s="36"/>
      <c r="AL45" s="36"/>
      <c r="AM45" s="26"/>
    </row>
    <row r="46" spans="1:39" ht="27.75" x14ac:dyDescent="0.3">
      <c r="A46" s="20">
        <f t="shared" si="63"/>
        <v>25</v>
      </c>
      <c r="B46" s="21" t="s">
        <v>46</v>
      </c>
      <c r="C46" s="22">
        <v>2058</v>
      </c>
      <c r="D46" s="22">
        <v>2058</v>
      </c>
      <c r="E46" s="22">
        <f>[2]COVID_В1!D35</f>
        <v>12</v>
      </c>
      <c r="F46" s="22">
        <f>[2]COVID_В1!S35</f>
        <v>-12</v>
      </c>
      <c r="G46" s="22">
        <f t="shared" si="45"/>
        <v>2058</v>
      </c>
      <c r="H46" s="22">
        <f t="shared" si="46"/>
        <v>515</v>
      </c>
      <c r="I46" s="22">
        <f t="shared" si="47"/>
        <v>3</v>
      </c>
      <c r="J46" s="22">
        <f t="shared" si="48"/>
        <v>-3</v>
      </c>
      <c r="K46" s="22">
        <f>[3]Итого!BT38</f>
        <v>388</v>
      </c>
      <c r="L46" s="22"/>
      <c r="M46" s="22"/>
      <c r="N46" s="22"/>
      <c r="O46" s="23">
        <f t="shared" si="2"/>
        <v>75.34</v>
      </c>
      <c r="P46" s="23">
        <f t="shared" si="2"/>
        <v>0</v>
      </c>
      <c r="Q46" s="23">
        <f t="shared" si="2"/>
        <v>0</v>
      </c>
      <c r="R46" s="22">
        <f t="shared" si="49"/>
        <v>1670</v>
      </c>
      <c r="S46" s="22">
        <f t="shared" si="50"/>
        <v>1670</v>
      </c>
      <c r="T46" s="22">
        <f t="shared" si="51"/>
        <v>0</v>
      </c>
      <c r="U46" s="22">
        <f t="shared" si="52"/>
        <v>-3</v>
      </c>
      <c r="V46" s="22">
        <f t="shared" si="53"/>
        <v>-3</v>
      </c>
      <c r="W46" s="22">
        <f t="shared" si="54"/>
        <v>0</v>
      </c>
      <c r="X46" s="22">
        <f t="shared" si="55"/>
        <v>-3</v>
      </c>
      <c r="Y46" s="22">
        <f t="shared" si="56"/>
        <v>3</v>
      </c>
      <c r="Z46" s="22">
        <f t="shared" si="57"/>
        <v>3</v>
      </c>
      <c r="AA46" s="22">
        <f t="shared" si="58"/>
        <v>0</v>
      </c>
      <c r="AB46" s="35">
        <f t="shared" si="59"/>
        <v>129</v>
      </c>
      <c r="AC46" s="35">
        <f t="shared" si="59"/>
        <v>0</v>
      </c>
      <c r="AD46" s="35">
        <f t="shared" si="59"/>
        <v>0</v>
      </c>
      <c r="AE46" s="24">
        <f t="shared" si="60"/>
        <v>1670</v>
      </c>
      <c r="AF46" s="24">
        <f t="shared" si="61"/>
        <v>12</v>
      </c>
      <c r="AG46" s="24">
        <f t="shared" si="62"/>
        <v>-12</v>
      </c>
      <c r="AH46" s="80">
        <f t="shared" si="4"/>
        <v>12.9</v>
      </c>
      <c r="AI46" s="25">
        <f t="shared" si="4"/>
        <v>0</v>
      </c>
      <c r="AJ46" s="25">
        <f t="shared" si="4"/>
        <v>0</v>
      </c>
      <c r="AK46" s="36"/>
      <c r="AL46" s="36"/>
      <c r="AM46" s="26"/>
    </row>
    <row r="47" spans="1:39" ht="27.75" x14ac:dyDescent="0.3">
      <c r="A47" s="20">
        <f t="shared" si="63"/>
        <v>26</v>
      </c>
      <c r="B47" s="21" t="s">
        <v>47</v>
      </c>
      <c r="C47" s="22">
        <v>8205</v>
      </c>
      <c r="D47" s="22">
        <v>8205</v>
      </c>
      <c r="E47" s="22">
        <f>[2]COVID_В1!D36</f>
        <v>117</v>
      </c>
      <c r="F47" s="22">
        <f>[2]COVID_В1!S36</f>
        <v>-117</v>
      </c>
      <c r="G47" s="22">
        <f t="shared" si="45"/>
        <v>8205</v>
      </c>
      <c r="H47" s="22">
        <f t="shared" si="46"/>
        <v>2051</v>
      </c>
      <c r="I47" s="22">
        <f t="shared" si="47"/>
        <v>29</v>
      </c>
      <c r="J47" s="22">
        <f t="shared" si="48"/>
        <v>-29</v>
      </c>
      <c r="K47" s="22">
        <f>[3]Итого!BT39</f>
        <v>1989</v>
      </c>
      <c r="L47" s="37"/>
      <c r="M47" s="37"/>
      <c r="N47" s="37"/>
      <c r="O47" s="23">
        <f t="shared" si="2"/>
        <v>96.98</v>
      </c>
      <c r="P47" s="23">
        <f t="shared" si="2"/>
        <v>0</v>
      </c>
      <c r="Q47" s="23">
        <f t="shared" si="2"/>
        <v>0</v>
      </c>
      <c r="R47" s="22">
        <f t="shared" si="49"/>
        <v>6216</v>
      </c>
      <c r="S47" s="22">
        <f t="shared" si="50"/>
        <v>6216</v>
      </c>
      <c r="T47" s="22">
        <f t="shared" si="51"/>
        <v>0</v>
      </c>
      <c r="U47" s="22">
        <f t="shared" si="52"/>
        <v>-29</v>
      </c>
      <c r="V47" s="22">
        <f t="shared" si="53"/>
        <v>-29</v>
      </c>
      <c r="W47" s="22">
        <f t="shared" si="54"/>
        <v>0</v>
      </c>
      <c r="X47" s="22">
        <f t="shared" si="55"/>
        <v>-29</v>
      </c>
      <c r="Y47" s="22">
        <f t="shared" si="56"/>
        <v>29</v>
      </c>
      <c r="Z47" s="22">
        <f t="shared" si="57"/>
        <v>29</v>
      </c>
      <c r="AA47" s="22">
        <f t="shared" si="58"/>
        <v>0</v>
      </c>
      <c r="AB47" s="35">
        <f t="shared" si="59"/>
        <v>663</v>
      </c>
      <c r="AC47" s="35">
        <f t="shared" si="59"/>
        <v>0</v>
      </c>
      <c r="AD47" s="35">
        <f t="shared" si="59"/>
        <v>0</v>
      </c>
      <c r="AE47" s="24">
        <f t="shared" si="60"/>
        <v>6216</v>
      </c>
      <c r="AF47" s="24">
        <f t="shared" si="61"/>
        <v>117</v>
      </c>
      <c r="AG47" s="24">
        <f t="shared" si="62"/>
        <v>-117</v>
      </c>
      <c r="AH47" s="80">
        <f t="shared" si="4"/>
        <v>9.4</v>
      </c>
      <c r="AI47" s="25">
        <f t="shared" si="4"/>
        <v>0</v>
      </c>
      <c r="AJ47" s="25">
        <f t="shared" si="4"/>
        <v>0</v>
      </c>
      <c r="AK47" s="38"/>
      <c r="AL47" s="38"/>
      <c r="AM47" s="26"/>
    </row>
    <row r="48" spans="1:39" ht="27.75" x14ac:dyDescent="0.3">
      <c r="A48" s="20">
        <f t="shared" si="63"/>
        <v>27</v>
      </c>
      <c r="B48" s="21" t="s">
        <v>48</v>
      </c>
      <c r="C48" s="22">
        <v>3209</v>
      </c>
      <c r="D48" s="22">
        <v>3209</v>
      </c>
      <c r="E48" s="22">
        <f>[2]COVID_В1!D37</f>
        <v>0</v>
      </c>
      <c r="F48" s="22">
        <f>[2]COVID_В1!S37</f>
        <v>0</v>
      </c>
      <c r="G48" s="22">
        <f t="shared" si="45"/>
        <v>3209</v>
      </c>
      <c r="H48" s="22">
        <f t="shared" si="46"/>
        <v>802</v>
      </c>
      <c r="I48" s="22">
        <f t="shared" si="47"/>
        <v>0</v>
      </c>
      <c r="J48" s="22">
        <f t="shared" si="48"/>
        <v>0</v>
      </c>
      <c r="K48" s="22">
        <f>[3]Итого!BT40</f>
        <v>403</v>
      </c>
      <c r="L48" s="22"/>
      <c r="M48" s="22"/>
      <c r="N48" s="22"/>
      <c r="O48" s="23">
        <f t="shared" si="2"/>
        <v>50.25</v>
      </c>
      <c r="P48" s="23">
        <f t="shared" si="2"/>
        <v>0</v>
      </c>
      <c r="Q48" s="23">
        <f t="shared" si="2"/>
        <v>0</v>
      </c>
      <c r="R48" s="22">
        <f t="shared" si="49"/>
        <v>2806</v>
      </c>
      <c r="S48" s="22">
        <f t="shared" si="50"/>
        <v>2806</v>
      </c>
      <c r="T48" s="22">
        <f t="shared" si="51"/>
        <v>0</v>
      </c>
      <c r="U48" s="22">
        <f t="shared" si="52"/>
        <v>0</v>
      </c>
      <c r="V48" s="22">
        <f t="shared" si="53"/>
        <v>0</v>
      </c>
      <c r="W48" s="22">
        <f t="shared" si="54"/>
        <v>0</v>
      </c>
      <c r="X48" s="22">
        <f t="shared" si="55"/>
        <v>0</v>
      </c>
      <c r="Y48" s="22">
        <f t="shared" si="56"/>
        <v>0</v>
      </c>
      <c r="Z48" s="22">
        <f t="shared" si="57"/>
        <v>0</v>
      </c>
      <c r="AA48" s="22">
        <f t="shared" si="58"/>
        <v>0</v>
      </c>
      <c r="AB48" s="35">
        <f t="shared" si="59"/>
        <v>134</v>
      </c>
      <c r="AC48" s="35">
        <f t="shared" si="59"/>
        <v>0</v>
      </c>
      <c r="AD48" s="35">
        <f t="shared" si="59"/>
        <v>0</v>
      </c>
      <c r="AE48" s="24">
        <f t="shared" si="60"/>
        <v>2806</v>
      </c>
      <c r="AF48" s="24">
        <f t="shared" si="61"/>
        <v>0</v>
      </c>
      <c r="AG48" s="24">
        <f t="shared" si="62"/>
        <v>0</v>
      </c>
      <c r="AH48" s="80">
        <f t="shared" si="4"/>
        <v>20.9</v>
      </c>
      <c r="AI48" s="25">
        <f t="shared" si="4"/>
        <v>0</v>
      </c>
      <c r="AJ48" s="25">
        <f t="shared" si="4"/>
        <v>0</v>
      </c>
      <c r="AK48" s="38"/>
      <c r="AL48" s="38"/>
      <c r="AM48" s="26"/>
    </row>
    <row r="49" spans="1:39" ht="29.25" customHeight="1" x14ac:dyDescent="0.3">
      <c r="A49" s="20">
        <f t="shared" si="63"/>
        <v>28</v>
      </c>
      <c r="B49" s="21" t="s">
        <v>49</v>
      </c>
      <c r="C49" s="22">
        <v>6849</v>
      </c>
      <c r="D49" s="22">
        <v>6849</v>
      </c>
      <c r="E49" s="22">
        <f>[2]COVID_В1!D38</f>
        <v>254</v>
      </c>
      <c r="F49" s="22">
        <f>[2]COVID_В1!S38</f>
        <v>-254</v>
      </c>
      <c r="G49" s="22">
        <f t="shared" si="45"/>
        <v>6849</v>
      </c>
      <c r="H49" s="22">
        <f t="shared" si="46"/>
        <v>1712</v>
      </c>
      <c r="I49" s="22">
        <f t="shared" si="47"/>
        <v>64</v>
      </c>
      <c r="J49" s="22">
        <f t="shared" si="48"/>
        <v>-64</v>
      </c>
      <c r="K49" s="22">
        <f>[3]Итого!BT41</f>
        <v>1848</v>
      </c>
      <c r="L49" s="22"/>
      <c r="M49" s="22"/>
      <c r="N49" s="22"/>
      <c r="O49" s="23">
        <f t="shared" si="2"/>
        <v>107.94</v>
      </c>
      <c r="P49" s="23">
        <f t="shared" si="2"/>
        <v>0</v>
      </c>
      <c r="Q49" s="23">
        <f t="shared" si="2"/>
        <v>0</v>
      </c>
      <c r="R49" s="22">
        <f t="shared" si="49"/>
        <v>5001</v>
      </c>
      <c r="S49" s="22">
        <f t="shared" si="50"/>
        <v>5001</v>
      </c>
      <c r="T49" s="22">
        <f t="shared" si="51"/>
        <v>0</v>
      </c>
      <c r="U49" s="22">
        <f t="shared" si="52"/>
        <v>-64</v>
      </c>
      <c r="V49" s="22">
        <f t="shared" si="53"/>
        <v>-64</v>
      </c>
      <c r="W49" s="22">
        <f t="shared" si="54"/>
        <v>0</v>
      </c>
      <c r="X49" s="22">
        <f t="shared" si="55"/>
        <v>-64</v>
      </c>
      <c r="Y49" s="22">
        <f t="shared" si="56"/>
        <v>64</v>
      </c>
      <c r="Z49" s="22">
        <f t="shared" si="57"/>
        <v>64</v>
      </c>
      <c r="AA49" s="22">
        <f t="shared" si="58"/>
        <v>0</v>
      </c>
      <c r="AB49" s="35">
        <f t="shared" si="59"/>
        <v>616</v>
      </c>
      <c r="AC49" s="35">
        <f t="shared" si="59"/>
        <v>0</v>
      </c>
      <c r="AD49" s="35">
        <f t="shared" si="59"/>
        <v>0</v>
      </c>
      <c r="AE49" s="24">
        <f t="shared" si="60"/>
        <v>5001</v>
      </c>
      <c r="AF49" s="24">
        <f t="shared" si="61"/>
        <v>254</v>
      </c>
      <c r="AG49" s="24">
        <f t="shared" si="62"/>
        <v>-254</v>
      </c>
      <c r="AH49" s="80">
        <f t="shared" si="4"/>
        <v>8.1</v>
      </c>
      <c r="AI49" s="25">
        <f t="shared" si="4"/>
        <v>0</v>
      </c>
      <c r="AJ49" s="25">
        <f t="shared" si="4"/>
        <v>0</v>
      </c>
      <c r="AK49" s="36"/>
      <c r="AL49" s="36"/>
      <c r="AM49" s="26"/>
    </row>
    <row r="50" spans="1:39" ht="27.75" x14ac:dyDescent="0.3">
      <c r="A50" s="20">
        <f t="shared" si="63"/>
        <v>29</v>
      </c>
      <c r="B50" s="21" t="s">
        <v>50</v>
      </c>
      <c r="C50" s="22">
        <v>1252</v>
      </c>
      <c r="D50" s="22">
        <v>1252</v>
      </c>
      <c r="E50" s="22">
        <f>[2]COVID_В1!D39</f>
        <v>0</v>
      </c>
      <c r="F50" s="22">
        <f>[2]COVID_В1!S39</f>
        <v>0</v>
      </c>
      <c r="G50" s="22">
        <f t="shared" si="45"/>
        <v>1252</v>
      </c>
      <c r="H50" s="22">
        <f t="shared" si="46"/>
        <v>313</v>
      </c>
      <c r="I50" s="22">
        <f t="shared" si="47"/>
        <v>0</v>
      </c>
      <c r="J50" s="22">
        <f t="shared" si="48"/>
        <v>0</v>
      </c>
      <c r="K50" s="22">
        <f>[3]Итого!BT42</f>
        <v>273</v>
      </c>
      <c r="L50" s="22"/>
      <c r="M50" s="22"/>
      <c r="N50" s="22"/>
      <c r="O50" s="23">
        <f t="shared" si="2"/>
        <v>87.22</v>
      </c>
      <c r="P50" s="23">
        <f t="shared" si="2"/>
        <v>0</v>
      </c>
      <c r="Q50" s="23">
        <f t="shared" si="2"/>
        <v>0</v>
      </c>
      <c r="R50" s="22">
        <f t="shared" si="49"/>
        <v>979</v>
      </c>
      <c r="S50" s="22">
        <f t="shared" si="50"/>
        <v>979</v>
      </c>
      <c r="T50" s="22">
        <f t="shared" si="51"/>
        <v>0</v>
      </c>
      <c r="U50" s="22">
        <f t="shared" si="52"/>
        <v>0</v>
      </c>
      <c r="V50" s="22">
        <f t="shared" si="53"/>
        <v>0</v>
      </c>
      <c r="W50" s="22">
        <f t="shared" si="54"/>
        <v>0</v>
      </c>
      <c r="X50" s="22">
        <f t="shared" si="55"/>
        <v>0</v>
      </c>
      <c r="Y50" s="22">
        <f t="shared" si="56"/>
        <v>0</v>
      </c>
      <c r="Z50" s="22">
        <f t="shared" si="57"/>
        <v>0</v>
      </c>
      <c r="AA50" s="22">
        <f t="shared" si="58"/>
        <v>0</v>
      </c>
      <c r="AB50" s="35">
        <f t="shared" si="59"/>
        <v>91</v>
      </c>
      <c r="AC50" s="35">
        <f t="shared" si="59"/>
        <v>0</v>
      </c>
      <c r="AD50" s="35">
        <f t="shared" si="59"/>
        <v>0</v>
      </c>
      <c r="AE50" s="24">
        <f t="shared" si="60"/>
        <v>979</v>
      </c>
      <c r="AF50" s="24">
        <f t="shared" si="61"/>
        <v>0</v>
      </c>
      <c r="AG50" s="24">
        <f t="shared" si="62"/>
        <v>0</v>
      </c>
      <c r="AH50" s="80">
        <f t="shared" si="4"/>
        <v>10.8</v>
      </c>
      <c r="AI50" s="25">
        <f t="shared" si="4"/>
        <v>0</v>
      </c>
      <c r="AJ50" s="25">
        <f t="shared" si="4"/>
        <v>0</v>
      </c>
      <c r="AK50" s="36"/>
      <c r="AL50" s="36"/>
      <c r="AM50" s="26"/>
    </row>
    <row r="51" spans="1:39" ht="27.75" x14ac:dyDescent="0.3">
      <c r="A51" s="20">
        <f t="shared" si="63"/>
        <v>30</v>
      </c>
      <c r="B51" s="21" t="s">
        <v>51</v>
      </c>
      <c r="C51" s="22">
        <v>1240</v>
      </c>
      <c r="D51" s="22">
        <v>1240</v>
      </c>
      <c r="E51" s="22">
        <f>[2]COVID_В1!D40</f>
        <v>0</v>
      </c>
      <c r="F51" s="22">
        <f>[2]COVID_В1!S40</f>
        <v>0</v>
      </c>
      <c r="G51" s="22">
        <f t="shared" si="45"/>
        <v>1240</v>
      </c>
      <c r="H51" s="22">
        <f t="shared" si="46"/>
        <v>310</v>
      </c>
      <c r="I51" s="22">
        <f t="shared" si="47"/>
        <v>0</v>
      </c>
      <c r="J51" s="22">
        <f t="shared" si="48"/>
        <v>0</v>
      </c>
      <c r="K51" s="22">
        <f>[3]Итого!BT43</f>
        <v>302</v>
      </c>
      <c r="L51" s="22"/>
      <c r="M51" s="22"/>
      <c r="N51" s="22"/>
      <c r="O51" s="23">
        <f t="shared" ref="O51:Q79" si="64">IFERROR(ROUND(K51/H51*100,2),0)</f>
        <v>97.42</v>
      </c>
      <c r="P51" s="23">
        <f t="shared" si="64"/>
        <v>0</v>
      </c>
      <c r="Q51" s="23">
        <f t="shared" si="64"/>
        <v>0</v>
      </c>
      <c r="R51" s="22">
        <f t="shared" si="49"/>
        <v>938</v>
      </c>
      <c r="S51" s="22">
        <f t="shared" si="50"/>
        <v>938</v>
      </c>
      <c r="T51" s="22">
        <f t="shared" si="51"/>
        <v>0</v>
      </c>
      <c r="U51" s="22">
        <f t="shared" si="52"/>
        <v>0</v>
      </c>
      <c r="V51" s="22">
        <f t="shared" si="53"/>
        <v>0</v>
      </c>
      <c r="W51" s="22">
        <f t="shared" si="54"/>
        <v>0</v>
      </c>
      <c r="X51" s="22">
        <f t="shared" si="55"/>
        <v>0</v>
      </c>
      <c r="Y51" s="22">
        <f t="shared" si="56"/>
        <v>0</v>
      </c>
      <c r="Z51" s="22">
        <f t="shared" si="57"/>
        <v>0</v>
      </c>
      <c r="AA51" s="22">
        <f t="shared" si="58"/>
        <v>0</v>
      </c>
      <c r="AB51" s="35">
        <f t="shared" si="59"/>
        <v>101</v>
      </c>
      <c r="AC51" s="35">
        <f t="shared" si="59"/>
        <v>0</v>
      </c>
      <c r="AD51" s="35">
        <f t="shared" si="59"/>
        <v>0</v>
      </c>
      <c r="AE51" s="24">
        <f t="shared" si="60"/>
        <v>938</v>
      </c>
      <c r="AF51" s="24">
        <f t="shared" si="61"/>
        <v>0</v>
      </c>
      <c r="AG51" s="24">
        <f t="shared" si="62"/>
        <v>0</v>
      </c>
      <c r="AH51" s="80">
        <f t="shared" ref="AH51:AJ69" si="65">IFERROR(ROUND((AE51/AB51),1),0)</f>
        <v>9.3000000000000007</v>
      </c>
      <c r="AI51" s="25">
        <f t="shared" si="65"/>
        <v>0</v>
      </c>
      <c r="AJ51" s="25">
        <f t="shared" si="65"/>
        <v>0</v>
      </c>
      <c r="AK51" s="36"/>
      <c r="AL51" s="36"/>
      <c r="AM51" s="26"/>
    </row>
    <row r="52" spans="1:39" ht="27.75" x14ac:dyDescent="0.3">
      <c r="A52" s="20">
        <f t="shared" si="63"/>
        <v>31</v>
      </c>
      <c r="B52" s="21" t="s">
        <v>52</v>
      </c>
      <c r="C52" s="22">
        <v>2270</v>
      </c>
      <c r="D52" s="22">
        <v>2271</v>
      </c>
      <c r="E52" s="22">
        <f>[2]COVID_В1!D41</f>
        <v>79</v>
      </c>
      <c r="F52" s="22">
        <f>[2]COVID_В1!S41</f>
        <v>-79</v>
      </c>
      <c r="G52" s="22">
        <f t="shared" si="45"/>
        <v>2271</v>
      </c>
      <c r="H52" s="22">
        <f t="shared" si="46"/>
        <v>568</v>
      </c>
      <c r="I52" s="22">
        <f t="shared" si="47"/>
        <v>20</v>
      </c>
      <c r="J52" s="22">
        <f t="shared" si="48"/>
        <v>-20</v>
      </c>
      <c r="K52" s="22">
        <f>[3]Итого!BT44</f>
        <v>564</v>
      </c>
      <c r="L52" s="22"/>
      <c r="M52" s="22"/>
      <c r="N52" s="22"/>
      <c r="O52" s="23">
        <f t="shared" si="64"/>
        <v>99.3</v>
      </c>
      <c r="P52" s="23">
        <f t="shared" si="64"/>
        <v>0</v>
      </c>
      <c r="Q52" s="23">
        <f t="shared" si="64"/>
        <v>0</v>
      </c>
      <c r="R52" s="22">
        <f t="shared" si="49"/>
        <v>1707</v>
      </c>
      <c r="S52" s="22">
        <f t="shared" si="50"/>
        <v>1707</v>
      </c>
      <c r="T52" s="22">
        <f t="shared" si="51"/>
        <v>0</v>
      </c>
      <c r="U52" s="22">
        <f t="shared" si="52"/>
        <v>-20</v>
      </c>
      <c r="V52" s="22">
        <f t="shared" si="53"/>
        <v>-20</v>
      </c>
      <c r="W52" s="22">
        <f t="shared" si="54"/>
        <v>0</v>
      </c>
      <c r="X52" s="22">
        <f t="shared" si="55"/>
        <v>-20</v>
      </c>
      <c r="Y52" s="22">
        <f t="shared" si="56"/>
        <v>20</v>
      </c>
      <c r="Z52" s="22">
        <f t="shared" si="57"/>
        <v>20</v>
      </c>
      <c r="AA52" s="22">
        <f t="shared" si="58"/>
        <v>0</v>
      </c>
      <c r="AB52" s="35">
        <f t="shared" si="59"/>
        <v>188</v>
      </c>
      <c r="AC52" s="35">
        <f t="shared" si="59"/>
        <v>0</v>
      </c>
      <c r="AD52" s="35">
        <f t="shared" si="59"/>
        <v>0</v>
      </c>
      <c r="AE52" s="24">
        <f t="shared" si="60"/>
        <v>1707</v>
      </c>
      <c r="AF52" s="24">
        <f t="shared" si="61"/>
        <v>79</v>
      </c>
      <c r="AG52" s="24">
        <f t="shared" si="62"/>
        <v>-79</v>
      </c>
      <c r="AH52" s="80">
        <f t="shared" si="65"/>
        <v>9.1</v>
      </c>
      <c r="AI52" s="25">
        <f t="shared" si="65"/>
        <v>0</v>
      </c>
      <c r="AJ52" s="25">
        <f t="shared" si="65"/>
        <v>0</v>
      </c>
      <c r="AK52" s="36"/>
      <c r="AL52" s="36"/>
      <c r="AM52" s="26"/>
    </row>
    <row r="53" spans="1:39" ht="27.75" x14ac:dyDescent="0.3">
      <c r="A53" s="20">
        <f t="shared" si="63"/>
        <v>32</v>
      </c>
      <c r="B53" s="21" t="s">
        <v>53</v>
      </c>
      <c r="C53" s="22">
        <v>807</v>
      </c>
      <c r="D53" s="22">
        <v>806</v>
      </c>
      <c r="E53" s="22">
        <f>[2]COVID_В1!D42</f>
        <v>0</v>
      </c>
      <c r="F53" s="22">
        <f>[2]COVID_В1!S42</f>
        <v>0</v>
      </c>
      <c r="G53" s="22">
        <f t="shared" si="45"/>
        <v>806</v>
      </c>
      <c r="H53" s="22">
        <f t="shared" si="46"/>
        <v>202</v>
      </c>
      <c r="I53" s="22">
        <f t="shared" si="47"/>
        <v>0</v>
      </c>
      <c r="J53" s="22">
        <f t="shared" si="48"/>
        <v>0</v>
      </c>
      <c r="K53" s="22">
        <f>[3]Итого!BT45</f>
        <v>135</v>
      </c>
      <c r="L53" s="22"/>
      <c r="M53" s="22"/>
      <c r="N53" s="22"/>
      <c r="O53" s="23">
        <f t="shared" si="64"/>
        <v>66.83</v>
      </c>
      <c r="P53" s="23">
        <f t="shared" si="64"/>
        <v>0</v>
      </c>
      <c r="Q53" s="23">
        <f t="shared" si="64"/>
        <v>0</v>
      </c>
      <c r="R53" s="22">
        <f t="shared" si="49"/>
        <v>671</v>
      </c>
      <c r="S53" s="22">
        <f t="shared" si="50"/>
        <v>671</v>
      </c>
      <c r="T53" s="22">
        <f t="shared" si="51"/>
        <v>0</v>
      </c>
      <c r="U53" s="22">
        <f t="shared" si="52"/>
        <v>0</v>
      </c>
      <c r="V53" s="22">
        <f t="shared" si="53"/>
        <v>0</v>
      </c>
      <c r="W53" s="22">
        <f t="shared" si="54"/>
        <v>0</v>
      </c>
      <c r="X53" s="22">
        <f t="shared" si="55"/>
        <v>0</v>
      </c>
      <c r="Y53" s="22">
        <f t="shared" si="56"/>
        <v>0</v>
      </c>
      <c r="Z53" s="22">
        <f t="shared" si="57"/>
        <v>0</v>
      </c>
      <c r="AA53" s="22">
        <f t="shared" si="58"/>
        <v>0</v>
      </c>
      <c r="AB53" s="35">
        <f t="shared" si="59"/>
        <v>45</v>
      </c>
      <c r="AC53" s="35">
        <f t="shared" si="59"/>
        <v>0</v>
      </c>
      <c r="AD53" s="35">
        <f t="shared" si="59"/>
        <v>0</v>
      </c>
      <c r="AE53" s="24">
        <f t="shared" si="60"/>
        <v>671</v>
      </c>
      <c r="AF53" s="24">
        <f t="shared" si="61"/>
        <v>0</v>
      </c>
      <c r="AG53" s="24">
        <f t="shared" si="62"/>
        <v>0</v>
      </c>
      <c r="AH53" s="80">
        <f t="shared" si="65"/>
        <v>14.9</v>
      </c>
      <c r="AI53" s="25">
        <f t="shared" si="65"/>
        <v>0</v>
      </c>
      <c r="AJ53" s="25">
        <f t="shared" si="65"/>
        <v>0</v>
      </c>
      <c r="AK53" s="36"/>
      <c r="AL53" s="36"/>
      <c r="AM53" s="26"/>
    </row>
    <row r="54" spans="1:39" ht="27.75" x14ac:dyDescent="0.3">
      <c r="A54" s="20">
        <f t="shared" si="63"/>
        <v>33</v>
      </c>
      <c r="B54" s="21" t="s">
        <v>131</v>
      </c>
      <c r="C54" s="22">
        <v>0</v>
      </c>
      <c r="D54" s="22">
        <v>0</v>
      </c>
      <c r="E54" s="22">
        <f>[2]COVID_В1!D43</f>
        <v>0</v>
      </c>
      <c r="F54" s="22">
        <f>[2]COVID_В1!S43</f>
        <v>0</v>
      </c>
      <c r="G54" s="22">
        <f t="shared" si="45"/>
        <v>0</v>
      </c>
      <c r="H54" s="22">
        <f t="shared" si="46"/>
        <v>0</v>
      </c>
      <c r="I54" s="22">
        <f t="shared" si="47"/>
        <v>0</v>
      </c>
      <c r="J54" s="22">
        <f t="shared" si="48"/>
        <v>0</v>
      </c>
      <c r="K54" s="22">
        <f>[3]Итого!BT46</f>
        <v>0</v>
      </c>
      <c r="L54" s="22"/>
      <c r="M54" s="22"/>
      <c r="N54" s="22"/>
      <c r="O54" s="23">
        <f t="shared" si="64"/>
        <v>0</v>
      </c>
      <c r="P54" s="23">
        <f t="shared" si="64"/>
        <v>0</v>
      </c>
      <c r="Q54" s="23">
        <f t="shared" si="64"/>
        <v>0</v>
      </c>
      <c r="R54" s="22">
        <f t="shared" si="49"/>
        <v>0</v>
      </c>
      <c r="S54" s="22">
        <f t="shared" si="50"/>
        <v>0</v>
      </c>
      <c r="T54" s="22">
        <f t="shared" si="51"/>
        <v>0</v>
      </c>
      <c r="U54" s="22">
        <f t="shared" si="52"/>
        <v>0</v>
      </c>
      <c r="V54" s="22">
        <f t="shared" si="53"/>
        <v>0</v>
      </c>
      <c r="W54" s="22">
        <f t="shared" si="54"/>
        <v>0</v>
      </c>
      <c r="X54" s="22">
        <f t="shared" si="55"/>
        <v>0</v>
      </c>
      <c r="Y54" s="22">
        <f t="shared" si="56"/>
        <v>0</v>
      </c>
      <c r="Z54" s="22">
        <f t="shared" si="57"/>
        <v>0</v>
      </c>
      <c r="AA54" s="22">
        <f t="shared" si="58"/>
        <v>0</v>
      </c>
      <c r="AB54" s="35">
        <f t="shared" si="59"/>
        <v>0</v>
      </c>
      <c r="AC54" s="35">
        <f t="shared" si="59"/>
        <v>0</v>
      </c>
      <c r="AD54" s="35">
        <f t="shared" si="59"/>
        <v>0</v>
      </c>
      <c r="AE54" s="24">
        <f t="shared" si="60"/>
        <v>0</v>
      </c>
      <c r="AF54" s="24">
        <f t="shared" si="61"/>
        <v>0</v>
      </c>
      <c r="AG54" s="24">
        <f t="shared" si="62"/>
        <v>0</v>
      </c>
      <c r="AH54" s="80">
        <f t="shared" si="65"/>
        <v>0</v>
      </c>
      <c r="AI54" s="25">
        <f t="shared" si="65"/>
        <v>0</v>
      </c>
      <c r="AJ54" s="25">
        <f t="shared" si="65"/>
        <v>0</v>
      </c>
      <c r="AK54" s="36"/>
      <c r="AL54" s="36"/>
      <c r="AM54" s="26"/>
    </row>
    <row r="55" spans="1:39" ht="46.5" x14ac:dyDescent="0.3">
      <c r="A55" s="20">
        <f t="shared" si="63"/>
        <v>34</v>
      </c>
      <c r="B55" s="21" t="s">
        <v>55</v>
      </c>
      <c r="C55" s="22">
        <v>7475</v>
      </c>
      <c r="D55" s="22">
        <v>7475</v>
      </c>
      <c r="E55" s="22">
        <f>[2]COVID_В1!D44</f>
        <v>147</v>
      </c>
      <c r="F55" s="22">
        <f>[2]COVID_В1!S44</f>
        <v>901</v>
      </c>
      <c r="G55" s="22">
        <f t="shared" si="45"/>
        <v>8523</v>
      </c>
      <c r="H55" s="22">
        <f t="shared" si="46"/>
        <v>1869</v>
      </c>
      <c r="I55" s="22">
        <f t="shared" si="47"/>
        <v>37</v>
      </c>
      <c r="J55" s="22">
        <f t="shared" si="48"/>
        <v>225</v>
      </c>
      <c r="K55" s="22">
        <f>[3]Итого!BT47</f>
        <v>2705</v>
      </c>
      <c r="L55" s="22"/>
      <c r="M55" s="22"/>
      <c r="N55" s="22"/>
      <c r="O55" s="23">
        <f t="shared" si="64"/>
        <v>144.72999999999999</v>
      </c>
      <c r="P55" s="23">
        <f t="shared" si="64"/>
        <v>0</v>
      </c>
      <c r="Q55" s="23">
        <f t="shared" si="64"/>
        <v>0</v>
      </c>
      <c r="R55" s="22">
        <f t="shared" si="49"/>
        <v>5818</v>
      </c>
      <c r="S55" s="22">
        <f t="shared" si="50"/>
        <v>5818</v>
      </c>
      <c r="T55" s="22">
        <f t="shared" si="51"/>
        <v>0</v>
      </c>
      <c r="U55" s="22">
        <f t="shared" si="52"/>
        <v>-37</v>
      </c>
      <c r="V55" s="22">
        <f t="shared" si="53"/>
        <v>-37</v>
      </c>
      <c r="W55" s="22">
        <f t="shared" si="54"/>
        <v>0</v>
      </c>
      <c r="X55" s="22">
        <f t="shared" si="55"/>
        <v>-37</v>
      </c>
      <c r="Y55" s="22">
        <f t="shared" si="56"/>
        <v>-225</v>
      </c>
      <c r="Z55" s="22">
        <f t="shared" si="57"/>
        <v>0</v>
      </c>
      <c r="AA55" s="22">
        <f t="shared" si="58"/>
        <v>-225</v>
      </c>
      <c r="AB55" s="35">
        <f t="shared" si="59"/>
        <v>902</v>
      </c>
      <c r="AC55" s="35">
        <f t="shared" si="59"/>
        <v>0</v>
      </c>
      <c r="AD55" s="35">
        <f t="shared" si="59"/>
        <v>0</v>
      </c>
      <c r="AE55" s="24">
        <f t="shared" si="60"/>
        <v>5818</v>
      </c>
      <c r="AF55" s="24">
        <f t="shared" si="61"/>
        <v>147</v>
      </c>
      <c r="AG55" s="24">
        <f t="shared" si="62"/>
        <v>901</v>
      </c>
      <c r="AH55" s="80">
        <f t="shared" si="65"/>
        <v>6.5</v>
      </c>
      <c r="AI55" s="25">
        <f t="shared" si="65"/>
        <v>0</v>
      </c>
      <c r="AJ55" s="25">
        <f t="shared" si="65"/>
        <v>0</v>
      </c>
      <c r="AK55" s="36"/>
      <c r="AL55" s="36"/>
      <c r="AM55" s="26"/>
    </row>
    <row r="56" spans="1:39" ht="27.75" x14ac:dyDescent="0.35">
      <c r="A56" s="20">
        <f t="shared" si="63"/>
        <v>35</v>
      </c>
      <c r="B56" s="21" t="s">
        <v>56</v>
      </c>
      <c r="C56" s="22">
        <v>29</v>
      </c>
      <c r="D56" s="22">
        <v>29</v>
      </c>
      <c r="E56" s="22">
        <f>[2]COVID_В1!D45</f>
        <v>7</v>
      </c>
      <c r="F56" s="22">
        <f>[2]COVID_В1!S45</f>
        <v>-7</v>
      </c>
      <c r="G56" s="22">
        <f t="shared" si="45"/>
        <v>29</v>
      </c>
      <c r="H56" s="22">
        <f t="shared" si="46"/>
        <v>7</v>
      </c>
      <c r="I56" s="22">
        <f t="shared" si="47"/>
        <v>2</v>
      </c>
      <c r="J56" s="22">
        <f t="shared" si="48"/>
        <v>-2</v>
      </c>
      <c r="K56" s="22">
        <f>[3]Итого!BT48</f>
        <v>18</v>
      </c>
      <c r="L56" s="22"/>
      <c r="M56" s="22"/>
      <c r="N56" s="22"/>
      <c r="O56" s="23">
        <f t="shared" si="64"/>
        <v>257.14</v>
      </c>
      <c r="P56" s="23">
        <f t="shared" si="64"/>
        <v>0</v>
      </c>
      <c r="Q56" s="23">
        <f t="shared" si="64"/>
        <v>0</v>
      </c>
      <c r="R56" s="22">
        <f t="shared" si="49"/>
        <v>11</v>
      </c>
      <c r="S56" s="22">
        <f t="shared" si="50"/>
        <v>11</v>
      </c>
      <c r="T56" s="22">
        <f t="shared" si="51"/>
        <v>0</v>
      </c>
      <c r="U56" s="22">
        <f t="shared" si="52"/>
        <v>-2</v>
      </c>
      <c r="V56" s="22">
        <f t="shared" si="53"/>
        <v>-2</v>
      </c>
      <c r="W56" s="22">
        <f t="shared" si="54"/>
        <v>0</v>
      </c>
      <c r="X56" s="22">
        <f t="shared" si="55"/>
        <v>-2</v>
      </c>
      <c r="Y56" s="22">
        <f t="shared" si="56"/>
        <v>2</v>
      </c>
      <c r="Z56" s="22">
        <f t="shared" si="57"/>
        <v>2</v>
      </c>
      <c r="AA56" s="22">
        <f t="shared" si="58"/>
        <v>0</v>
      </c>
      <c r="AB56" s="35">
        <f t="shared" si="59"/>
        <v>6</v>
      </c>
      <c r="AC56" s="35">
        <f t="shared" si="59"/>
        <v>0</v>
      </c>
      <c r="AD56" s="35">
        <f t="shared" si="59"/>
        <v>0</v>
      </c>
      <c r="AE56" s="24">
        <f t="shared" si="60"/>
        <v>11</v>
      </c>
      <c r="AF56" s="24">
        <f t="shared" si="61"/>
        <v>7</v>
      </c>
      <c r="AG56" s="24">
        <f t="shared" si="62"/>
        <v>-7</v>
      </c>
      <c r="AH56" s="80">
        <f t="shared" si="65"/>
        <v>1.8</v>
      </c>
      <c r="AI56" s="25">
        <f t="shared" si="65"/>
        <v>0</v>
      </c>
      <c r="AJ56" s="25">
        <f t="shared" si="65"/>
        <v>0</v>
      </c>
      <c r="AK56" s="36"/>
      <c r="AL56" s="36"/>
      <c r="AM56" s="39"/>
    </row>
    <row r="57" spans="1:39" ht="27.75" customHeight="1" x14ac:dyDescent="0.3">
      <c r="A57" s="20">
        <f t="shared" si="63"/>
        <v>36</v>
      </c>
      <c r="B57" s="21" t="s">
        <v>57</v>
      </c>
      <c r="C57" s="22">
        <v>0</v>
      </c>
      <c r="D57" s="22">
        <v>0</v>
      </c>
      <c r="E57" s="22">
        <f>[2]COVID_В1!D46</f>
        <v>0</v>
      </c>
      <c r="F57" s="22">
        <f>[2]COVID_В1!S46</f>
        <v>0</v>
      </c>
      <c r="G57" s="22">
        <f t="shared" si="45"/>
        <v>0</v>
      </c>
      <c r="H57" s="22">
        <f t="shared" si="46"/>
        <v>0</v>
      </c>
      <c r="I57" s="22">
        <f t="shared" si="47"/>
        <v>0</v>
      </c>
      <c r="J57" s="22">
        <f t="shared" si="48"/>
        <v>0</v>
      </c>
      <c r="K57" s="22">
        <f>[3]Итого!BT49</f>
        <v>0</v>
      </c>
      <c r="L57" s="22"/>
      <c r="M57" s="22"/>
      <c r="N57" s="22"/>
      <c r="O57" s="23">
        <f t="shared" si="64"/>
        <v>0</v>
      </c>
      <c r="P57" s="23">
        <f t="shared" si="64"/>
        <v>0</v>
      </c>
      <c r="Q57" s="23">
        <f t="shared" si="64"/>
        <v>0</v>
      </c>
      <c r="R57" s="22">
        <f t="shared" si="49"/>
        <v>0</v>
      </c>
      <c r="S57" s="22">
        <f t="shared" si="50"/>
        <v>0</v>
      </c>
      <c r="T57" s="22">
        <f t="shared" si="51"/>
        <v>0</v>
      </c>
      <c r="U57" s="22">
        <f t="shared" si="52"/>
        <v>0</v>
      </c>
      <c r="V57" s="22">
        <f t="shared" si="53"/>
        <v>0</v>
      </c>
      <c r="W57" s="22">
        <f t="shared" si="54"/>
        <v>0</v>
      </c>
      <c r="X57" s="22">
        <f t="shared" si="55"/>
        <v>0</v>
      </c>
      <c r="Y57" s="22">
        <f t="shared" si="56"/>
        <v>0</v>
      </c>
      <c r="Z57" s="22">
        <f t="shared" si="57"/>
        <v>0</v>
      </c>
      <c r="AA57" s="22">
        <f t="shared" si="58"/>
        <v>0</v>
      </c>
      <c r="AB57" s="35">
        <f t="shared" si="59"/>
        <v>0</v>
      </c>
      <c r="AC57" s="35">
        <f t="shared" si="59"/>
        <v>0</v>
      </c>
      <c r="AD57" s="35">
        <f t="shared" si="59"/>
        <v>0</v>
      </c>
      <c r="AE57" s="24">
        <f t="shared" si="60"/>
        <v>0</v>
      </c>
      <c r="AF57" s="24">
        <f t="shared" si="61"/>
        <v>0</v>
      </c>
      <c r="AG57" s="24">
        <f t="shared" si="62"/>
        <v>0</v>
      </c>
      <c r="AH57" s="80">
        <f t="shared" si="65"/>
        <v>0</v>
      </c>
      <c r="AI57" s="25">
        <f t="shared" si="65"/>
        <v>0</v>
      </c>
      <c r="AJ57" s="25">
        <f t="shared" si="65"/>
        <v>0</v>
      </c>
      <c r="AK57" s="36"/>
      <c r="AL57" s="36"/>
      <c r="AM57" s="26"/>
    </row>
    <row r="58" spans="1:39" ht="27.75" x14ac:dyDescent="0.3">
      <c r="A58" s="20">
        <f t="shared" si="63"/>
        <v>37</v>
      </c>
      <c r="B58" s="21" t="s">
        <v>58</v>
      </c>
      <c r="C58" s="22">
        <v>0</v>
      </c>
      <c r="D58" s="22">
        <v>0</v>
      </c>
      <c r="E58" s="22">
        <f>[2]COVID_В1!D47</f>
        <v>0</v>
      </c>
      <c r="F58" s="22">
        <f>[2]COVID_В1!S47</f>
        <v>0</v>
      </c>
      <c r="G58" s="22">
        <f t="shared" si="45"/>
        <v>0</v>
      </c>
      <c r="H58" s="22">
        <f t="shared" si="46"/>
        <v>0</v>
      </c>
      <c r="I58" s="22">
        <f t="shared" si="47"/>
        <v>0</v>
      </c>
      <c r="J58" s="22">
        <f t="shared" si="48"/>
        <v>0</v>
      </c>
      <c r="K58" s="22">
        <f>[3]Итого!BT50</f>
        <v>0</v>
      </c>
      <c r="L58" s="22"/>
      <c r="M58" s="22"/>
      <c r="N58" s="22"/>
      <c r="O58" s="23">
        <f t="shared" si="64"/>
        <v>0</v>
      </c>
      <c r="P58" s="23">
        <f t="shared" si="64"/>
        <v>0</v>
      </c>
      <c r="Q58" s="23">
        <f t="shared" si="64"/>
        <v>0</v>
      </c>
      <c r="R58" s="22">
        <f t="shared" si="49"/>
        <v>0</v>
      </c>
      <c r="S58" s="22">
        <f t="shared" si="50"/>
        <v>0</v>
      </c>
      <c r="T58" s="22">
        <f t="shared" si="51"/>
        <v>0</v>
      </c>
      <c r="U58" s="22">
        <f t="shared" si="52"/>
        <v>0</v>
      </c>
      <c r="V58" s="22">
        <f t="shared" si="53"/>
        <v>0</v>
      </c>
      <c r="W58" s="22">
        <f t="shared" si="54"/>
        <v>0</v>
      </c>
      <c r="X58" s="22">
        <f t="shared" si="55"/>
        <v>0</v>
      </c>
      <c r="Y58" s="22">
        <f t="shared" si="56"/>
        <v>0</v>
      </c>
      <c r="Z58" s="22">
        <f t="shared" si="57"/>
        <v>0</v>
      </c>
      <c r="AA58" s="22">
        <f t="shared" si="58"/>
        <v>0</v>
      </c>
      <c r="AB58" s="35">
        <f t="shared" si="59"/>
        <v>0</v>
      </c>
      <c r="AC58" s="35">
        <f t="shared" si="59"/>
        <v>0</v>
      </c>
      <c r="AD58" s="35">
        <f t="shared" si="59"/>
        <v>0</v>
      </c>
      <c r="AE58" s="24">
        <f t="shared" si="60"/>
        <v>0</v>
      </c>
      <c r="AF58" s="24">
        <f t="shared" si="61"/>
        <v>0</v>
      </c>
      <c r="AG58" s="24">
        <f t="shared" si="62"/>
        <v>0</v>
      </c>
      <c r="AH58" s="80">
        <f t="shared" si="65"/>
        <v>0</v>
      </c>
      <c r="AI58" s="25">
        <f t="shared" si="65"/>
        <v>0</v>
      </c>
      <c r="AJ58" s="25">
        <f t="shared" si="65"/>
        <v>0</v>
      </c>
      <c r="AK58" s="36"/>
      <c r="AL58" s="36"/>
      <c r="AM58" s="26"/>
    </row>
    <row r="59" spans="1:39" ht="46.5" x14ac:dyDescent="0.3">
      <c r="A59" s="20">
        <f t="shared" si="63"/>
        <v>38</v>
      </c>
      <c r="B59" s="21" t="s">
        <v>59</v>
      </c>
      <c r="C59" s="22">
        <v>512</v>
      </c>
      <c r="D59" s="22">
        <v>512</v>
      </c>
      <c r="E59" s="22">
        <f>[2]COVID_В1!D48</f>
        <v>40</v>
      </c>
      <c r="F59" s="22">
        <f>[2]COVID_В1!S48</f>
        <v>0</v>
      </c>
      <c r="G59" s="22">
        <f t="shared" si="45"/>
        <v>552</v>
      </c>
      <c r="H59" s="22">
        <f t="shared" si="46"/>
        <v>128</v>
      </c>
      <c r="I59" s="22">
        <f t="shared" si="47"/>
        <v>10</v>
      </c>
      <c r="J59" s="22">
        <f t="shared" si="48"/>
        <v>0</v>
      </c>
      <c r="K59" s="22">
        <f>[3]Итого!BT51</f>
        <v>208</v>
      </c>
      <c r="L59" s="22"/>
      <c r="M59" s="22"/>
      <c r="N59" s="22"/>
      <c r="O59" s="23">
        <f t="shared" si="64"/>
        <v>162.5</v>
      </c>
      <c r="P59" s="23">
        <f t="shared" si="64"/>
        <v>0</v>
      </c>
      <c r="Q59" s="23">
        <f t="shared" si="64"/>
        <v>0</v>
      </c>
      <c r="R59" s="22">
        <f t="shared" si="49"/>
        <v>344</v>
      </c>
      <c r="S59" s="22">
        <f t="shared" si="50"/>
        <v>344</v>
      </c>
      <c r="T59" s="22">
        <f t="shared" si="51"/>
        <v>0</v>
      </c>
      <c r="U59" s="22">
        <f t="shared" si="52"/>
        <v>-10</v>
      </c>
      <c r="V59" s="22">
        <f t="shared" si="53"/>
        <v>-10</v>
      </c>
      <c r="W59" s="22">
        <f t="shared" si="54"/>
        <v>0</v>
      </c>
      <c r="X59" s="22">
        <f t="shared" si="55"/>
        <v>-10</v>
      </c>
      <c r="Y59" s="22">
        <f t="shared" si="56"/>
        <v>0</v>
      </c>
      <c r="Z59" s="22">
        <f t="shared" si="57"/>
        <v>0</v>
      </c>
      <c r="AA59" s="22">
        <f t="shared" si="58"/>
        <v>0</v>
      </c>
      <c r="AB59" s="35">
        <f t="shared" si="59"/>
        <v>69</v>
      </c>
      <c r="AC59" s="35">
        <f t="shared" si="59"/>
        <v>0</v>
      </c>
      <c r="AD59" s="35">
        <f t="shared" si="59"/>
        <v>0</v>
      </c>
      <c r="AE59" s="24">
        <f t="shared" si="60"/>
        <v>344</v>
      </c>
      <c r="AF59" s="24">
        <f t="shared" si="61"/>
        <v>40</v>
      </c>
      <c r="AG59" s="24">
        <f t="shared" si="62"/>
        <v>0</v>
      </c>
      <c r="AH59" s="80">
        <f t="shared" si="65"/>
        <v>5</v>
      </c>
      <c r="AI59" s="25">
        <f t="shared" si="65"/>
        <v>0</v>
      </c>
      <c r="AJ59" s="25">
        <f t="shared" si="65"/>
        <v>0</v>
      </c>
      <c r="AK59" s="36"/>
      <c r="AL59" s="36"/>
      <c r="AM59" s="26"/>
    </row>
    <row r="60" spans="1:39" ht="27.75" x14ac:dyDescent="0.3">
      <c r="A60" s="20">
        <f t="shared" si="63"/>
        <v>39</v>
      </c>
      <c r="B60" s="21" t="s">
        <v>60</v>
      </c>
      <c r="C60" s="22">
        <v>0</v>
      </c>
      <c r="D60" s="22">
        <v>0</v>
      </c>
      <c r="E60" s="22">
        <f>[2]COVID_В1!D49</f>
        <v>0</v>
      </c>
      <c r="F60" s="22">
        <f>[2]COVID_В1!S49</f>
        <v>0</v>
      </c>
      <c r="G60" s="22">
        <f t="shared" si="45"/>
        <v>0</v>
      </c>
      <c r="H60" s="22">
        <f t="shared" si="46"/>
        <v>0</v>
      </c>
      <c r="I60" s="22">
        <f t="shared" si="47"/>
        <v>0</v>
      </c>
      <c r="J60" s="22">
        <f t="shared" si="48"/>
        <v>0</v>
      </c>
      <c r="K60" s="22">
        <f>[3]Итого!BT52</f>
        <v>0</v>
      </c>
      <c r="L60" s="22"/>
      <c r="M60" s="22"/>
      <c r="N60" s="22"/>
      <c r="O60" s="23">
        <f t="shared" si="64"/>
        <v>0</v>
      </c>
      <c r="P60" s="23">
        <f t="shared" si="64"/>
        <v>0</v>
      </c>
      <c r="Q60" s="23">
        <f t="shared" si="64"/>
        <v>0</v>
      </c>
      <c r="R60" s="22">
        <f t="shared" si="49"/>
        <v>0</v>
      </c>
      <c r="S60" s="22">
        <f t="shared" si="50"/>
        <v>0</v>
      </c>
      <c r="T60" s="22">
        <f t="shared" si="51"/>
        <v>0</v>
      </c>
      <c r="U60" s="22">
        <f t="shared" si="52"/>
        <v>0</v>
      </c>
      <c r="V60" s="22">
        <f t="shared" si="53"/>
        <v>0</v>
      </c>
      <c r="W60" s="22">
        <f t="shared" si="54"/>
        <v>0</v>
      </c>
      <c r="X60" s="22">
        <f t="shared" si="55"/>
        <v>0</v>
      </c>
      <c r="Y60" s="22">
        <f t="shared" si="56"/>
        <v>0</v>
      </c>
      <c r="Z60" s="22">
        <f t="shared" si="57"/>
        <v>0</v>
      </c>
      <c r="AA60" s="22">
        <f t="shared" si="58"/>
        <v>0</v>
      </c>
      <c r="AB60" s="35">
        <f t="shared" si="59"/>
        <v>0</v>
      </c>
      <c r="AC60" s="35">
        <f t="shared" si="59"/>
        <v>0</v>
      </c>
      <c r="AD60" s="35">
        <f t="shared" si="59"/>
        <v>0</v>
      </c>
      <c r="AE60" s="24">
        <f t="shared" si="60"/>
        <v>0</v>
      </c>
      <c r="AF60" s="24">
        <f t="shared" si="61"/>
        <v>0</v>
      </c>
      <c r="AG60" s="24">
        <f t="shared" si="62"/>
        <v>0</v>
      </c>
      <c r="AH60" s="80">
        <f t="shared" si="65"/>
        <v>0</v>
      </c>
      <c r="AI60" s="25">
        <f t="shared" si="65"/>
        <v>0</v>
      </c>
      <c r="AJ60" s="25">
        <f t="shared" si="65"/>
        <v>0</v>
      </c>
      <c r="AK60" s="36"/>
      <c r="AL60" s="36"/>
      <c r="AM60" s="26"/>
    </row>
    <row r="61" spans="1:39" ht="39" x14ac:dyDescent="0.3">
      <c r="A61" s="32"/>
      <c r="B61" s="40" t="s">
        <v>61</v>
      </c>
      <c r="C61" s="34">
        <v>57504</v>
      </c>
      <c r="D61" s="34">
        <v>57504</v>
      </c>
      <c r="E61" s="34">
        <f t="shared" ref="E61:AL61" si="66">SUM(E36:E60)</f>
        <v>893</v>
      </c>
      <c r="F61" s="34">
        <f t="shared" si="66"/>
        <v>195</v>
      </c>
      <c r="G61" s="34">
        <f t="shared" ref="G61" si="67">SUM(G36:G60)</f>
        <v>58592</v>
      </c>
      <c r="H61" s="34">
        <f t="shared" si="66"/>
        <v>14378</v>
      </c>
      <c r="I61" s="34">
        <f t="shared" si="66"/>
        <v>224</v>
      </c>
      <c r="J61" s="34">
        <f t="shared" si="66"/>
        <v>48</v>
      </c>
      <c r="K61" s="34">
        <f t="shared" si="66"/>
        <v>14091</v>
      </c>
      <c r="L61" s="34">
        <f t="shared" si="66"/>
        <v>0</v>
      </c>
      <c r="M61" s="34">
        <f t="shared" si="66"/>
        <v>0</v>
      </c>
      <c r="N61" s="34"/>
      <c r="O61" s="30">
        <f t="shared" si="64"/>
        <v>98</v>
      </c>
      <c r="P61" s="30">
        <f t="shared" si="64"/>
        <v>0</v>
      </c>
      <c r="Q61" s="30">
        <f t="shared" si="64"/>
        <v>0</v>
      </c>
      <c r="R61" s="34">
        <f t="shared" si="66"/>
        <v>44501</v>
      </c>
      <c r="S61" s="34">
        <f t="shared" si="66"/>
        <v>44501</v>
      </c>
      <c r="T61" s="34">
        <f t="shared" si="66"/>
        <v>0</v>
      </c>
      <c r="U61" s="34">
        <f t="shared" si="66"/>
        <v>-224</v>
      </c>
      <c r="V61" s="34">
        <f t="shared" si="66"/>
        <v>-224</v>
      </c>
      <c r="W61" s="34">
        <f t="shared" si="66"/>
        <v>0</v>
      </c>
      <c r="X61" s="34">
        <f t="shared" si="66"/>
        <v>-224</v>
      </c>
      <c r="Y61" s="34">
        <f t="shared" si="66"/>
        <v>-48</v>
      </c>
      <c r="Z61" s="34">
        <f t="shared" si="66"/>
        <v>177</v>
      </c>
      <c r="AA61" s="34">
        <f t="shared" si="66"/>
        <v>-225</v>
      </c>
      <c r="AB61" s="34">
        <f t="shared" si="66"/>
        <v>4697</v>
      </c>
      <c r="AC61" s="34">
        <f t="shared" si="66"/>
        <v>0</v>
      </c>
      <c r="AD61" s="34">
        <f t="shared" si="66"/>
        <v>0</v>
      </c>
      <c r="AE61" s="34">
        <f t="shared" si="66"/>
        <v>44501</v>
      </c>
      <c r="AF61" s="34">
        <f t="shared" si="66"/>
        <v>893</v>
      </c>
      <c r="AG61" s="34">
        <f t="shared" si="66"/>
        <v>195</v>
      </c>
      <c r="AH61" s="81">
        <f t="shared" si="65"/>
        <v>9.5</v>
      </c>
      <c r="AI61" s="31">
        <f t="shared" si="65"/>
        <v>0</v>
      </c>
      <c r="AJ61" s="31">
        <f t="shared" si="65"/>
        <v>0</v>
      </c>
      <c r="AK61" s="34">
        <f t="shared" si="66"/>
        <v>0</v>
      </c>
      <c r="AL61" s="34">
        <f t="shared" si="66"/>
        <v>0</v>
      </c>
      <c r="AM61" s="34"/>
    </row>
    <row r="62" spans="1:39" ht="27" x14ac:dyDescent="0.3">
      <c r="A62" s="32"/>
      <c r="B62" s="41" t="s">
        <v>62</v>
      </c>
      <c r="C62" s="34">
        <v>197485</v>
      </c>
      <c r="D62" s="34">
        <v>197485</v>
      </c>
      <c r="E62" s="34">
        <f t="shared" ref="E62:M62" si="68">E61+E35+E31+E24</f>
        <v>2257</v>
      </c>
      <c r="F62" s="34">
        <f t="shared" si="68"/>
        <v>0</v>
      </c>
      <c r="G62" s="34">
        <f t="shared" ref="G62" si="69">G61+G35+G31+G24</f>
        <v>199742</v>
      </c>
      <c r="H62" s="34">
        <f t="shared" si="68"/>
        <v>49369</v>
      </c>
      <c r="I62" s="34">
        <f t="shared" si="68"/>
        <v>565</v>
      </c>
      <c r="J62" s="34">
        <f t="shared" si="68"/>
        <v>-1</v>
      </c>
      <c r="K62" s="34">
        <f t="shared" si="68"/>
        <v>50193</v>
      </c>
      <c r="L62" s="34">
        <f t="shared" si="68"/>
        <v>0</v>
      </c>
      <c r="M62" s="34">
        <f t="shared" si="68"/>
        <v>0</v>
      </c>
      <c r="N62" s="34"/>
      <c r="O62" s="30">
        <f t="shared" si="64"/>
        <v>101.67</v>
      </c>
      <c r="P62" s="30">
        <f t="shared" si="64"/>
        <v>0</v>
      </c>
      <c r="Q62" s="30">
        <f t="shared" si="64"/>
        <v>0</v>
      </c>
      <c r="R62" s="34">
        <f>R61+R35+R31+R24</f>
        <v>149549</v>
      </c>
      <c r="S62" s="34">
        <f t="shared" ref="S62:AL62" si="70">S61+S35+S31+S24</f>
        <v>149549</v>
      </c>
      <c r="T62" s="34">
        <f t="shared" si="70"/>
        <v>0</v>
      </c>
      <c r="U62" s="34">
        <f t="shared" si="70"/>
        <v>-565</v>
      </c>
      <c r="V62" s="34">
        <f t="shared" si="70"/>
        <v>-565</v>
      </c>
      <c r="W62" s="34">
        <f t="shared" si="70"/>
        <v>0</v>
      </c>
      <c r="X62" s="34">
        <f t="shared" si="70"/>
        <v>-565</v>
      </c>
      <c r="Y62" s="34">
        <f t="shared" si="70"/>
        <v>1</v>
      </c>
      <c r="Z62" s="34">
        <f t="shared" si="70"/>
        <v>451</v>
      </c>
      <c r="AA62" s="34">
        <f t="shared" si="70"/>
        <v>-450</v>
      </c>
      <c r="AB62" s="34">
        <f t="shared" si="70"/>
        <v>16730</v>
      </c>
      <c r="AC62" s="34">
        <f>AC61+AC35+AC31+AC24</f>
        <v>0</v>
      </c>
      <c r="AD62" s="34">
        <f t="shared" si="70"/>
        <v>0</v>
      </c>
      <c r="AE62" s="34">
        <f t="shared" si="70"/>
        <v>149549</v>
      </c>
      <c r="AF62" s="34">
        <f t="shared" si="70"/>
        <v>2257</v>
      </c>
      <c r="AG62" s="34">
        <f t="shared" si="70"/>
        <v>0</v>
      </c>
      <c r="AH62" s="81">
        <f t="shared" si="65"/>
        <v>8.9</v>
      </c>
      <c r="AI62" s="31">
        <f t="shared" si="65"/>
        <v>0</v>
      </c>
      <c r="AJ62" s="31">
        <f t="shared" si="65"/>
        <v>0</v>
      </c>
      <c r="AK62" s="34">
        <f t="shared" si="70"/>
        <v>0</v>
      </c>
      <c r="AL62" s="34">
        <f t="shared" si="70"/>
        <v>0</v>
      </c>
      <c r="AM62" s="34"/>
    </row>
    <row r="63" spans="1:39" ht="27.75" x14ac:dyDescent="0.3">
      <c r="A63" s="20">
        <v>40</v>
      </c>
      <c r="B63" s="21" t="s">
        <v>63</v>
      </c>
      <c r="C63" s="22">
        <v>0</v>
      </c>
      <c r="D63" s="22">
        <v>0</v>
      </c>
      <c r="E63" s="22"/>
      <c r="F63" s="22"/>
      <c r="G63" s="22">
        <f t="shared" ref="G63" si="71">D63+E63+F63</f>
        <v>0</v>
      </c>
      <c r="H63" s="22">
        <f>ROUND(C63/12*$I$6,0)</f>
        <v>0</v>
      </c>
      <c r="I63" s="22">
        <f>ROUND(E63/12*$I$6,0)</f>
        <v>0</v>
      </c>
      <c r="J63" s="22">
        <f>ROUND(F63/12*$I$6,0)</f>
        <v>0</v>
      </c>
      <c r="K63" s="22">
        <f>[3]Итого!BT55</f>
        <v>0</v>
      </c>
      <c r="L63" s="22"/>
      <c r="M63" s="22"/>
      <c r="N63" s="22"/>
      <c r="O63" s="23">
        <f t="shared" si="64"/>
        <v>0</v>
      </c>
      <c r="P63" s="23">
        <f t="shared" si="64"/>
        <v>0</v>
      </c>
      <c r="Q63" s="23">
        <f t="shared" si="64"/>
        <v>0</v>
      </c>
      <c r="R63" s="22">
        <f>ROUND(G63-K63,0)</f>
        <v>0</v>
      </c>
      <c r="S63" s="22">
        <f>IFERROR(IF(R63&gt;0,R63,0),0)</f>
        <v>0</v>
      </c>
      <c r="T63" s="22">
        <f>IFERROR(IF(R63&lt;0,R63,0),0)</f>
        <v>0</v>
      </c>
      <c r="U63" s="22">
        <f>ROUND(L63-I63,0)</f>
        <v>0</v>
      </c>
      <c r="V63" s="22">
        <f>ROUND(L63-I63,0)</f>
        <v>0</v>
      </c>
      <c r="W63" s="22">
        <f>IFERROR(IF(U63&gt;0,U63,0),0)</f>
        <v>0</v>
      </c>
      <c r="X63" s="22">
        <f>IFERROR(IF(U63&lt;0,U63,0),0)</f>
        <v>0</v>
      </c>
      <c r="Y63" s="22">
        <f>ROUND(M63-J63,0)</f>
        <v>0</v>
      </c>
      <c r="Z63" s="22">
        <f>IFERROR(IF(Y63&gt;0,Y63,0),0)</f>
        <v>0</v>
      </c>
      <c r="AA63" s="22">
        <f>IFERROR(IF(Y63&lt;0,Y63,0),0)</f>
        <v>0</v>
      </c>
      <c r="AB63" s="36">
        <f>ROUND(K63/$AB$6,0)</f>
        <v>0</v>
      </c>
      <c r="AC63" s="36">
        <f>ROUND(L63/$AB$6,0)</f>
        <v>0</v>
      </c>
      <c r="AD63" s="36">
        <f>ROUND(M63/$AB$6,0)</f>
        <v>0</v>
      </c>
      <c r="AE63" s="24">
        <f>ROUND((G63-K63),0)</f>
        <v>0</v>
      </c>
      <c r="AF63" s="24">
        <f>ROUND((E63-L63),0)</f>
        <v>0</v>
      </c>
      <c r="AG63" s="24">
        <f>ROUND((F63-M63),0)</f>
        <v>0</v>
      </c>
      <c r="AH63" s="80">
        <f t="shared" si="65"/>
        <v>0</v>
      </c>
      <c r="AI63" s="25">
        <f t="shared" si="65"/>
        <v>0</v>
      </c>
      <c r="AJ63" s="25">
        <f t="shared" si="65"/>
        <v>0</v>
      </c>
      <c r="AK63" s="36"/>
      <c r="AL63" s="36"/>
      <c r="AM63" s="26"/>
    </row>
    <row r="64" spans="1:39" ht="45" x14ac:dyDescent="0.3">
      <c r="A64" s="32"/>
      <c r="B64" s="41" t="s">
        <v>64</v>
      </c>
      <c r="C64" s="34">
        <v>0</v>
      </c>
      <c r="D64" s="34">
        <v>0</v>
      </c>
      <c r="E64" s="34">
        <f t="shared" ref="E64:AL64" si="72">E63</f>
        <v>0</v>
      </c>
      <c r="F64" s="34">
        <f t="shared" si="72"/>
        <v>0</v>
      </c>
      <c r="G64" s="34">
        <f t="shared" si="72"/>
        <v>0</v>
      </c>
      <c r="H64" s="34">
        <f>ROUND(C64/12*6,0)</f>
        <v>0</v>
      </c>
      <c r="I64" s="34"/>
      <c r="J64" s="34"/>
      <c r="K64" s="34">
        <f t="shared" si="72"/>
        <v>0</v>
      </c>
      <c r="L64" s="34">
        <f t="shared" si="72"/>
        <v>0</v>
      </c>
      <c r="M64" s="34">
        <f t="shared" si="72"/>
        <v>0</v>
      </c>
      <c r="N64" s="34"/>
      <c r="O64" s="42">
        <f t="shared" si="64"/>
        <v>0</v>
      </c>
      <c r="P64" s="42">
        <f t="shared" si="64"/>
        <v>0</v>
      </c>
      <c r="Q64" s="42">
        <f t="shared" si="64"/>
        <v>0</v>
      </c>
      <c r="R64" s="34">
        <f t="shared" si="72"/>
        <v>0</v>
      </c>
      <c r="S64" s="34">
        <f t="shared" si="72"/>
        <v>0</v>
      </c>
      <c r="T64" s="34">
        <f t="shared" si="72"/>
        <v>0</v>
      </c>
      <c r="U64" s="34">
        <f t="shared" si="72"/>
        <v>0</v>
      </c>
      <c r="V64" s="34">
        <f t="shared" si="72"/>
        <v>0</v>
      </c>
      <c r="W64" s="34">
        <f t="shared" si="72"/>
        <v>0</v>
      </c>
      <c r="X64" s="34">
        <f t="shared" si="72"/>
        <v>0</v>
      </c>
      <c r="Y64" s="34">
        <f t="shared" si="72"/>
        <v>0</v>
      </c>
      <c r="Z64" s="34">
        <f t="shared" si="72"/>
        <v>0</v>
      </c>
      <c r="AA64" s="34">
        <f t="shared" si="72"/>
        <v>0</v>
      </c>
      <c r="AB64" s="34">
        <f t="shared" si="72"/>
        <v>0</v>
      </c>
      <c r="AC64" s="34">
        <f t="shared" si="72"/>
        <v>0</v>
      </c>
      <c r="AD64" s="34">
        <f t="shared" si="72"/>
        <v>0</v>
      </c>
      <c r="AE64" s="34">
        <f t="shared" si="72"/>
        <v>0</v>
      </c>
      <c r="AF64" s="34">
        <f t="shared" si="72"/>
        <v>0</v>
      </c>
      <c r="AG64" s="34">
        <f t="shared" si="72"/>
        <v>0</v>
      </c>
      <c r="AH64" s="82">
        <f t="shared" si="65"/>
        <v>0</v>
      </c>
      <c r="AI64" s="43">
        <f t="shared" si="65"/>
        <v>0</v>
      </c>
      <c r="AJ64" s="43">
        <f t="shared" si="65"/>
        <v>0</v>
      </c>
      <c r="AK64" s="34">
        <f t="shared" si="72"/>
        <v>0</v>
      </c>
      <c r="AL64" s="34">
        <f t="shared" si="72"/>
        <v>0</v>
      </c>
      <c r="AM64" s="34"/>
    </row>
    <row r="65" spans="1:39" ht="27.75" x14ac:dyDescent="0.3">
      <c r="A65" s="20">
        <v>41</v>
      </c>
      <c r="B65" s="21" t="s">
        <v>65</v>
      </c>
      <c r="C65" s="22">
        <v>0</v>
      </c>
      <c r="D65" s="22">
        <v>0</v>
      </c>
      <c r="E65" s="22"/>
      <c r="F65" s="22"/>
      <c r="G65" s="22">
        <f t="shared" ref="G65:G68" si="73">D65+E65+F65</f>
        <v>0</v>
      </c>
      <c r="H65" s="22">
        <f>ROUND(C65/12*$I$6,0)</f>
        <v>0</v>
      </c>
      <c r="I65" s="22">
        <f t="shared" ref="I65:J69" si="74">ROUND(E65/12*$I$6,0)</f>
        <v>0</v>
      </c>
      <c r="J65" s="22">
        <f t="shared" si="74"/>
        <v>0</v>
      </c>
      <c r="K65" s="22">
        <f>[3]Итого!BT57</f>
        <v>0</v>
      </c>
      <c r="L65" s="22"/>
      <c r="M65" s="22"/>
      <c r="N65" s="22"/>
      <c r="O65" s="23">
        <f t="shared" si="64"/>
        <v>0</v>
      </c>
      <c r="P65" s="23">
        <f t="shared" si="64"/>
        <v>0</v>
      </c>
      <c r="Q65" s="23">
        <f t="shared" si="64"/>
        <v>0</v>
      </c>
      <c r="R65" s="22">
        <f t="shared" ref="R65:R69" si="75">ROUND(G65-K65,0)</f>
        <v>0</v>
      </c>
      <c r="S65" s="22">
        <f t="shared" ref="S65:S69" si="76">IFERROR(IF(R65&gt;0,R65,0),0)</f>
        <v>0</v>
      </c>
      <c r="T65" s="22">
        <f t="shared" ref="T65:T69" si="77">IFERROR(IF(R65&lt;0,R65,0),0)</f>
        <v>0</v>
      </c>
      <c r="U65" s="22">
        <f t="shared" ref="U65:U69" si="78">ROUND(L65-I65,0)</f>
        <v>0</v>
      </c>
      <c r="V65" s="22">
        <f t="shared" ref="V65:V69" si="79">ROUND(L65-I65,0)</f>
        <v>0</v>
      </c>
      <c r="W65" s="22">
        <f t="shared" ref="W65:W69" si="80">IFERROR(IF(U65&gt;0,U65,0),0)</f>
        <v>0</v>
      </c>
      <c r="X65" s="22">
        <f t="shared" ref="X65:X69" si="81">IFERROR(IF(U65&lt;0,U65,0),0)</f>
        <v>0</v>
      </c>
      <c r="Y65" s="22">
        <f t="shared" ref="Y65:Y69" si="82">ROUND(M65-J65,0)</f>
        <v>0</v>
      </c>
      <c r="Z65" s="22">
        <f t="shared" ref="Z65:Z69" si="83">IFERROR(IF(Y65&gt;0,Y65,0),0)</f>
        <v>0</v>
      </c>
      <c r="AA65" s="22">
        <f t="shared" ref="AA65:AA69" si="84">IFERROR(IF(Y65&lt;0,Y65,0),0)</f>
        <v>0</v>
      </c>
      <c r="AB65" s="44">
        <f t="shared" ref="AB65:AD69" si="85">ROUND(K65/$AB$6,0)</f>
        <v>0</v>
      </c>
      <c r="AC65" s="44">
        <f t="shared" si="85"/>
        <v>0</v>
      </c>
      <c r="AD65" s="44">
        <f t="shared" si="85"/>
        <v>0</v>
      </c>
      <c r="AE65" s="24">
        <f t="shared" ref="AE65:AE69" si="86">ROUND((G65-K65),0)</f>
        <v>0</v>
      </c>
      <c r="AF65" s="24">
        <f t="shared" ref="AF65:AG69" si="87">ROUND((E65-L65),0)</f>
        <v>0</v>
      </c>
      <c r="AG65" s="24">
        <f t="shared" si="87"/>
        <v>0</v>
      </c>
      <c r="AH65" s="80">
        <f t="shared" si="65"/>
        <v>0</v>
      </c>
      <c r="AI65" s="25">
        <f t="shared" si="65"/>
        <v>0</v>
      </c>
      <c r="AJ65" s="25">
        <f t="shared" si="65"/>
        <v>0</v>
      </c>
      <c r="AK65" s="36"/>
      <c r="AL65" s="36"/>
      <c r="AM65" s="26"/>
    </row>
    <row r="66" spans="1:39" ht="27.75" x14ac:dyDescent="0.3">
      <c r="A66" s="20">
        <v>42</v>
      </c>
      <c r="B66" s="21" t="s">
        <v>66</v>
      </c>
      <c r="C66" s="22">
        <v>0</v>
      </c>
      <c r="D66" s="22">
        <v>0</v>
      </c>
      <c r="E66" s="22"/>
      <c r="F66" s="22"/>
      <c r="G66" s="22">
        <f t="shared" si="73"/>
        <v>0</v>
      </c>
      <c r="H66" s="22">
        <f>ROUND(C66/12*$I$6,0)</f>
        <v>0</v>
      </c>
      <c r="I66" s="22">
        <f t="shared" si="74"/>
        <v>0</v>
      </c>
      <c r="J66" s="22">
        <f t="shared" si="74"/>
        <v>0</v>
      </c>
      <c r="K66" s="22">
        <f>[3]Итого!BT58</f>
        <v>0</v>
      </c>
      <c r="L66" s="22"/>
      <c r="M66" s="22"/>
      <c r="N66" s="22"/>
      <c r="O66" s="23">
        <f t="shared" si="64"/>
        <v>0</v>
      </c>
      <c r="P66" s="23">
        <f t="shared" si="64"/>
        <v>0</v>
      </c>
      <c r="Q66" s="23">
        <f t="shared" si="64"/>
        <v>0</v>
      </c>
      <c r="R66" s="22">
        <f t="shared" si="75"/>
        <v>0</v>
      </c>
      <c r="S66" s="22">
        <f t="shared" si="76"/>
        <v>0</v>
      </c>
      <c r="T66" s="22">
        <f t="shared" si="77"/>
        <v>0</v>
      </c>
      <c r="U66" s="22">
        <f t="shared" si="78"/>
        <v>0</v>
      </c>
      <c r="V66" s="22">
        <f t="shared" si="79"/>
        <v>0</v>
      </c>
      <c r="W66" s="22">
        <f t="shared" si="80"/>
        <v>0</v>
      </c>
      <c r="X66" s="22">
        <f t="shared" si="81"/>
        <v>0</v>
      </c>
      <c r="Y66" s="22">
        <f t="shared" si="82"/>
        <v>0</v>
      </c>
      <c r="Z66" s="22">
        <f t="shared" si="83"/>
        <v>0</v>
      </c>
      <c r="AA66" s="22">
        <f t="shared" si="84"/>
        <v>0</v>
      </c>
      <c r="AB66" s="44">
        <f t="shared" si="85"/>
        <v>0</v>
      </c>
      <c r="AC66" s="44">
        <f t="shared" si="85"/>
        <v>0</v>
      </c>
      <c r="AD66" s="44">
        <f t="shared" si="85"/>
        <v>0</v>
      </c>
      <c r="AE66" s="24">
        <f t="shared" si="86"/>
        <v>0</v>
      </c>
      <c r="AF66" s="24">
        <f t="shared" si="87"/>
        <v>0</v>
      </c>
      <c r="AG66" s="24">
        <f t="shared" si="87"/>
        <v>0</v>
      </c>
      <c r="AH66" s="80">
        <f t="shared" si="65"/>
        <v>0</v>
      </c>
      <c r="AI66" s="25">
        <f t="shared" si="65"/>
        <v>0</v>
      </c>
      <c r="AJ66" s="25">
        <f t="shared" si="65"/>
        <v>0</v>
      </c>
      <c r="AK66" s="36"/>
      <c r="AL66" s="36"/>
      <c r="AM66" s="26"/>
    </row>
    <row r="67" spans="1:39" ht="27.75" x14ac:dyDescent="0.3">
      <c r="A67" s="20">
        <v>43</v>
      </c>
      <c r="B67" s="21" t="s">
        <v>67</v>
      </c>
      <c r="C67" s="22">
        <v>0</v>
      </c>
      <c r="D67" s="22">
        <v>0</v>
      </c>
      <c r="E67" s="22"/>
      <c r="F67" s="22"/>
      <c r="G67" s="22">
        <f t="shared" si="73"/>
        <v>0</v>
      </c>
      <c r="H67" s="22">
        <f>ROUND(C67/12*$I$6,0)</f>
        <v>0</v>
      </c>
      <c r="I67" s="22">
        <f t="shared" si="74"/>
        <v>0</v>
      </c>
      <c r="J67" s="22">
        <f t="shared" si="74"/>
        <v>0</v>
      </c>
      <c r="K67" s="22">
        <f>[3]Итого!BT59</f>
        <v>0</v>
      </c>
      <c r="L67" s="22"/>
      <c r="M67" s="22"/>
      <c r="N67" s="22"/>
      <c r="O67" s="23">
        <f t="shared" si="64"/>
        <v>0</v>
      </c>
      <c r="P67" s="23">
        <f t="shared" si="64"/>
        <v>0</v>
      </c>
      <c r="Q67" s="23">
        <f t="shared" si="64"/>
        <v>0</v>
      </c>
      <c r="R67" s="22">
        <f t="shared" si="75"/>
        <v>0</v>
      </c>
      <c r="S67" s="22">
        <f t="shared" si="76"/>
        <v>0</v>
      </c>
      <c r="T67" s="22">
        <f t="shared" si="77"/>
        <v>0</v>
      </c>
      <c r="U67" s="22">
        <f t="shared" si="78"/>
        <v>0</v>
      </c>
      <c r="V67" s="22">
        <f t="shared" si="79"/>
        <v>0</v>
      </c>
      <c r="W67" s="22">
        <f t="shared" si="80"/>
        <v>0</v>
      </c>
      <c r="X67" s="22">
        <f t="shared" si="81"/>
        <v>0</v>
      </c>
      <c r="Y67" s="22">
        <f t="shared" si="82"/>
        <v>0</v>
      </c>
      <c r="Z67" s="22">
        <f t="shared" si="83"/>
        <v>0</v>
      </c>
      <c r="AA67" s="22">
        <f t="shared" si="84"/>
        <v>0</v>
      </c>
      <c r="AB67" s="44">
        <f t="shared" si="85"/>
        <v>0</v>
      </c>
      <c r="AC67" s="44">
        <f t="shared" si="85"/>
        <v>0</v>
      </c>
      <c r="AD67" s="44">
        <f t="shared" si="85"/>
        <v>0</v>
      </c>
      <c r="AE67" s="24">
        <f t="shared" si="86"/>
        <v>0</v>
      </c>
      <c r="AF67" s="24">
        <f t="shared" si="87"/>
        <v>0</v>
      </c>
      <c r="AG67" s="24">
        <f t="shared" si="87"/>
        <v>0</v>
      </c>
      <c r="AH67" s="80">
        <f t="shared" si="65"/>
        <v>0</v>
      </c>
      <c r="AI67" s="25">
        <f t="shared" si="65"/>
        <v>0</v>
      </c>
      <c r="AJ67" s="25">
        <f t="shared" si="65"/>
        <v>0</v>
      </c>
      <c r="AK67" s="36"/>
      <c r="AL67" s="36"/>
      <c r="AM67" s="26"/>
    </row>
    <row r="68" spans="1:39" ht="27.75" x14ac:dyDescent="0.3">
      <c r="A68" s="20">
        <v>44</v>
      </c>
      <c r="B68" s="21" t="s">
        <v>68</v>
      </c>
      <c r="C68" s="22">
        <v>0</v>
      </c>
      <c r="D68" s="22">
        <v>0</v>
      </c>
      <c r="E68" s="22"/>
      <c r="F68" s="22"/>
      <c r="G68" s="22">
        <f t="shared" si="73"/>
        <v>0</v>
      </c>
      <c r="H68" s="22">
        <f>ROUND(C68/12*$I$6,0)</f>
        <v>0</v>
      </c>
      <c r="I68" s="22">
        <f t="shared" si="74"/>
        <v>0</v>
      </c>
      <c r="J68" s="22">
        <f t="shared" si="74"/>
        <v>0</v>
      </c>
      <c r="K68" s="22">
        <f>[3]Итого!BT60</f>
        <v>0</v>
      </c>
      <c r="L68" s="22"/>
      <c r="M68" s="22"/>
      <c r="N68" s="22"/>
      <c r="O68" s="23">
        <f t="shared" si="64"/>
        <v>0</v>
      </c>
      <c r="P68" s="23">
        <f t="shared" si="64"/>
        <v>0</v>
      </c>
      <c r="Q68" s="23">
        <f t="shared" si="64"/>
        <v>0</v>
      </c>
      <c r="R68" s="22">
        <f t="shared" si="75"/>
        <v>0</v>
      </c>
      <c r="S68" s="22">
        <f t="shared" si="76"/>
        <v>0</v>
      </c>
      <c r="T68" s="22">
        <f t="shared" si="77"/>
        <v>0</v>
      </c>
      <c r="U68" s="22">
        <f t="shared" si="78"/>
        <v>0</v>
      </c>
      <c r="V68" s="22">
        <f t="shared" si="79"/>
        <v>0</v>
      </c>
      <c r="W68" s="22">
        <f t="shared" si="80"/>
        <v>0</v>
      </c>
      <c r="X68" s="22">
        <f t="shared" si="81"/>
        <v>0</v>
      </c>
      <c r="Y68" s="22">
        <f t="shared" si="82"/>
        <v>0</v>
      </c>
      <c r="Z68" s="22">
        <f t="shared" si="83"/>
        <v>0</v>
      </c>
      <c r="AA68" s="22">
        <f t="shared" si="84"/>
        <v>0</v>
      </c>
      <c r="AB68" s="45">
        <f t="shared" si="85"/>
        <v>0</v>
      </c>
      <c r="AC68" s="45">
        <f t="shared" si="85"/>
        <v>0</v>
      </c>
      <c r="AD68" s="45">
        <f t="shared" si="85"/>
        <v>0</v>
      </c>
      <c r="AE68" s="24">
        <f t="shared" si="86"/>
        <v>0</v>
      </c>
      <c r="AF68" s="24">
        <f t="shared" si="87"/>
        <v>0</v>
      </c>
      <c r="AG68" s="24">
        <f t="shared" si="87"/>
        <v>0</v>
      </c>
      <c r="AH68" s="80">
        <f t="shared" si="65"/>
        <v>0</v>
      </c>
      <c r="AI68" s="25">
        <f t="shared" si="65"/>
        <v>0</v>
      </c>
      <c r="AJ68" s="25">
        <f t="shared" si="65"/>
        <v>0</v>
      </c>
      <c r="AK68" s="36"/>
      <c r="AL68" s="36"/>
      <c r="AM68" s="26"/>
    </row>
    <row r="69" spans="1:39" ht="27.75" x14ac:dyDescent="0.3">
      <c r="A69" s="20">
        <v>45</v>
      </c>
      <c r="B69" s="21" t="s">
        <v>69</v>
      </c>
      <c r="C69" s="22">
        <v>0</v>
      </c>
      <c r="D69" s="22">
        <v>0</v>
      </c>
      <c r="E69" s="22"/>
      <c r="F69" s="22"/>
      <c r="G69" s="22">
        <f t="shared" ref="G69" si="88">D69+E69+F69</f>
        <v>0</v>
      </c>
      <c r="H69" s="22">
        <f>ROUND(C69/12*$I$6,0)</f>
        <v>0</v>
      </c>
      <c r="I69" s="22">
        <f t="shared" si="74"/>
        <v>0</v>
      </c>
      <c r="J69" s="22">
        <f t="shared" si="74"/>
        <v>0</v>
      </c>
      <c r="K69" s="22">
        <f>[3]Итого!BT61</f>
        <v>0</v>
      </c>
      <c r="L69" s="22"/>
      <c r="M69" s="22"/>
      <c r="N69" s="22"/>
      <c r="O69" s="23">
        <f t="shared" si="64"/>
        <v>0</v>
      </c>
      <c r="P69" s="23">
        <f t="shared" si="64"/>
        <v>0</v>
      </c>
      <c r="Q69" s="23">
        <f t="shared" si="64"/>
        <v>0</v>
      </c>
      <c r="R69" s="22">
        <f t="shared" si="75"/>
        <v>0</v>
      </c>
      <c r="S69" s="22">
        <f t="shared" si="76"/>
        <v>0</v>
      </c>
      <c r="T69" s="22">
        <f t="shared" si="77"/>
        <v>0</v>
      </c>
      <c r="U69" s="22">
        <f t="shared" si="78"/>
        <v>0</v>
      </c>
      <c r="V69" s="22">
        <f t="shared" si="79"/>
        <v>0</v>
      </c>
      <c r="W69" s="22">
        <f t="shared" si="80"/>
        <v>0</v>
      </c>
      <c r="X69" s="22">
        <f t="shared" si="81"/>
        <v>0</v>
      </c>
      <c r="Y69" s="22">
        <f t="shared" si="82"/>
        <v>0</v>
      </c>
      <c r="Z69" s="22">
        <f t="shared" si="83"/>
        <v>0</v>
      </c>
      <c r="AA69" s="22">
        <f t="shared" si="84"/>
        <v>0</v>
      </c>
      <c r="AB69" s="44">
        <f t="shared" si="85"/>
        <v>0</v>
      </c>
      <c r="AC69" s="44">
        <f t="shared" si="85"/>
        <v>0</v>
      </c>
      <c r="AD69" s="44">
        <f t="shared" si="85"/>
        <v>0</v>
      </c>
      <c r="AE69" s="24">
        <f t="shared" si="86"/>
        <v>0</v>
      </c>
      <c r="AF69" s="24">
        <f t="shared" si="87"/>
        <v>0</v>
      </c>
      <c r="AG69" s="24">
        <f t="shared" si="87"/>
        <v>0</v>
      </c>
      <c r="AH69" s="80">
        <f t="shared" si="65"/>
        <v>0</v>
      </c>
      <c r="AI69" s="25">
        <f t="shared" si="65"/>
        <v>0</v>
      </c>
      <c r="AJ69" s="25">
        <f t="shared" si="65"/>
        <v>0</v>
      </c>
      <c r="AK69" s="36"/>
      <c r="AL69" s="36"/>
      <c r="AM69" s="26"/>
    </row>
    <row r="70" spans="1:39" ht="45" x14ac:dyDescent="0.3">
      <c r="A70" s="32"/>
      <c r="B70" s="41" t="s">
        <v>70</v>
      </c>
      <c r="C70" s="34">
        <v>0</v>
      </c>
      <c r="D70" s="34">
        <v>0</v>
      </c>
      <c r="E70" s="34">
        <f>[4]V_МО_21!DH71</f>
        <v>0</v>
      </c>
      <c r="F70" s="34">
        <f>[4]V_МО_21!DI71</f>
        <v>0</v>
      </c>
      <c r="G70" s="34">
        <f>[4]V_МО_21!DJ71</f>
        <v>0</v>
      </c>
      <c r="H70" s="34">
        <f>ROUND(C70/12*6,0)</f>
        <v>0</v>
      </c>
      <c r="I70" s="34">
        <f>ROUND(E70/12*6,0)</f>
        <v>0</v>
      </c>
      <c r="J70" s="34">
        <f>ROUND(F70/12*6,0)</f>
        <v>0</v>
      </c>
      <c r="K70" s="34">
        <f>SUM(K65:K69)</f>
        <v>0</v>
      </c>
      <c r="L70" s="34">
        <f>SUM(L65:L69)</f>
        <v>0</v>
      </c>
      <c r="M70" s="34">
        <f>SUM(M65:M69)</f>
        <v>0</v>
      </c>
      <c r="N70" s="34"/>
      <c r="O70" s="42">
        <f t="shared" si="64"/>
        <v>0</v>
      </c>
      <c r="P70" s="42">
        <f t="shared" si="64"/>
        <v>0</v>
      </c>
      <c r="Q70" s="42">
        <f t="shared" si="64"/>
        <v>0</v>
      </c>
      <c r="R70" s="34">
        <f t="shared" ref="R70:AH70" si="89">SUM(R65:R69)</f>
        <v>0</v>
      </c>
      <c r="S70" s="34">
        <f t="shared" si="89"/>
        <v>0</v>
      </c>
      <c r="T70" s="34">
        <f t="shared" si="89"/>
        <v>0</v>
      </c>
      <c r="U70" s="34">
        <f t="shared" si="89"/>
        <v>0</v>
      </c>
      <c r="V70" s="34">
        <f t="shared" si="89"/>
        <v>0</v>
      </c>
      <c r="W70" s="34">
        <f t="shared" si="89"/>
        <v>0</v>
      </c>
      <c r="X70" s="34">
        <f t="shared" si="89"/>
        <v>0</v>
      </c>
      <c r="Y70" s="34">
        <f t="shared" si="89"/>
        <v>0</v>
      </c>
      <c r="Z70" s="34">
        <f t="shared" si="89"/>
        <v>0</v>
      </c>
      <c r="AA70" s="34">
        <f t="shared" si="89"/>
        <v>0</v>
      </c>
      <c r="AB70" s="34">
        <f t="shared" si="89"/>
        <v>0</v>
      </c>
      <c r="AC70" s="34">
        <f t="shared" si="89"/>
        <v>0</v>
      </c>
      <c r="AD70" s="34">
        <f t="shared" si="89"/>
        <v>0</v>
      </c>
      <c r="AE70" s="34">
        <f t="shared" si="89"/>
        <v>0</v>
      </c>
      <c r="AF70" s="34">
        <f t="shared" si="89"/>
        <v>0</v>
      </c>
      <c r="AG70" s="34">
        <f t="shared" si="89"/>
        <v>0</v>
      </c>
      <c r="AH70" s="81">
        <f t="shared" si="89"/>
        <v>0</v>
      </c>
      <c r="AI70" s="31">
        <f t="shared" ref="AI70:AJ113" si="90">IFERROR(ROUND((AF70/AC70),1),0)</f>
        <v>0</v>
      </c>
      <c r="AJ70" s="31">
        <f t="shared" si="90"/>
        <v>0</v>
      </c>
      <c r="AK70" s="34">
        <f>SUM(AK65:AK69)</f>
        <v>0</v>
      </c>
      <c r="AL70" s="34">
        <f>SUM(AL65:AL69)</f>
        <v>0</v>
      </c>
      <c r="AM70" s="34"/>
    </row>
    <row r="71" spans="1:39" ht="27.75" x14ac:dyDescent="0.3">
      <c r="A71" s="20">
        <v>46</v>
      </c>
      <c r="B71" s="58" t="s">
        <v>71</v>
      </c>
      <c r="C71" s="22">
        <v>0</v>
      </c>
      <c r="D71" s="22">
        <v>0</v>
      </c>
      <c r="E71" s="22"/>
      <c r="F71" s="22"/>
      <c r="G71" s="22">
        <f t="shared" ref="G71:G110" si="91">D71+E71+F71</f>
        <v>0</v>
      </c>
      <c r="H71" s="22">
        <f t="shared" ref="H71:H110" si="92">ROUND(C71/12*$I$6,0)</f>
        <v>0</v>
      </c>
      <c r="I71" s="22">
        <f t="shared" ref="I71:I110" si="93">ROUND(E71/12*$I$6,0)</f>
        <v>0</v>
      </c>
      <c r="J71" s="22">
        <f t="shared" ref="J71:J110" si="94">ROUND(F71/12*$I$6,0)</f>
        <v>0</v>
      </c>
      <c r="K71" s="22">
        <f>[3]Итого!BT63</f>
        <v>0</v>
      </c>
      <c r="L71" s="22"/>
      <c r="M71" s="22"/>
      <c r="N71" s="22"/>
      <c r="O71" s="23">
        <f t="shared" si="64"/>
        <v>0</v>
      </c>
      <c r="P71" s="23">
        <f t="shared" si="64"/>
        <v>0</v>
      </c>
      <c r="Q71" s="23">
        <f t="shared" si="64"/>
        <v>0</v>
      </c>
      <c r="R71" s="22">
        <f t="shared" ref="R71:R110" si="95">ROUND(G71-K71,0)</f>
        <v>0</v>
      </c>
      <c r="S71" s="22">
        <f t="shared" ref="S71:S110" si="96">IFERROR(IF(R71&gt;0,R71,0),0)</f>
        <v>0</v>
      </c>
      <c r="T71" s="22">
        <f t="shared" ref="T71:T110" si="97">IFERROR(IF(R71&lt;0,R71,0),0)</f>
        <v>0</v>
      </c>
      <c r="U71" s="22">
        <f t="shared" ref="U71:U110" si="98">ROUND(L71-I71,0)</f>
        <v>0</v>
      </c>
      <c r="V71" s="22">
        <f t="shared" ref="V71:V110" si="99">ROUND(L71-I71,0)</f>
        <v>0</v>
      </c>
      <c r="W71" s="22">
        <f t="shared" ref="W71:W110" si="100">IFERROR(IF(U71&gt;0,U71,0),0)</f>
        <v>0</v>
      </c>
      <c r="X71" s="22">
        <f t="shared" ref="X71:X110" si="101">IFERROR(IF(U71&lt;0,U71,0),0)</f>
        <v>0</v>
      </c>
      <c r="Y71" s="22">
        <f t="shared" ref="Y71:Y110" si="102">ROUND(M71-J71,0)</f>
        <v>0</v>
      </c>
      <c r="Z71" s="22">
        <f t="shared" ref="Z71:Z110" si="103">IFERROR(IF(Y71&gt;0,Y71,0),0)</f>
        <v>0</v>
      </c>
      <c r="AA71" s="22">
        <f t="shared" ref="AA71:AA110" si="104">IFERROR(IF(Y71&lt;0,Y71,0),0)</f>
        <v>0</v>
      </c>
      <c r="AB71" s="36">
        <f t="shared" ref="AB71:AD98" si="105">ROUND(K71/$AB$6,0)</f>
        <v>0</v>
      </c>
      <c r="AC71" s="36">
        <f t="shared" si="105"/>
        <v>0</v>
      </c>
      <c r="AD71" s="36">
        <f t="shared" si="105"/>
        <v>0</v>
      </c>
      <c r="AE71" s="24">
        <f t="shared" ref="AE71:AE110" si="106">ROUND((G71-K71),0)</f>
        <v>0</v>
      </c>
      <c r="AF71" s="24">
        <f t="shared" ref="AF71:AF110" si="107">ROUND((E71-L71),0)</f>
        <v>0</v>
      </c>
      <c r="AG71" s="24">
        <f t="shared" ref="AG71:AG110" si="108">ROUND((F71-M71),0)</f>
        <v>0</v>
      </c>
      <c r="AH71" s="80">
        <f t="shared" ref="AH71:AH111" si="109">IFERROR(ROUND((AE71/AB71),1),0)</f>
        <v>0</v>
      </c>
      <c r="AI71" s="25">
        <f t="shared" si="90"/>
        <v>0</v>
      </c>
      <c r="AJ71" s="25">
        <f t="shared" si="90"/>
        <v>0</v>
      </c>
      <c r="AK71" s="36"/>
      <c r="AL71" s="36"/>
      <c r="AM71" s="26"/>
    </row>
    <row r="72" spans="1:39" ht="27.75" x14ac:dyDescent="0.3">
      <c r="A72" s="20">
        <f>A71+1</f>
        <v>47</v>
      </c>
      <c r="B72" s="58" t="s">
        <v>72</v>
      </c>
      <c r="C72" s="22">
        <v>3270</v>
      </c>
      <c r="D72" s="22">
        <v>3270</v>
      </c>
      <c r="E72" s="22"/>
      <c r="F72" s="22"/>
      <c r="G72" s="22">
        <f t="shared" si="91"/>
        <v>3270</v>
      </c>
      <c r="H72" s="22">
        <f t="shared" si="92"/>
        <v>818</v>
      </c>
      <c r="I72" s="22">
        <f t="shared" si="93"/>
        <v>0</v>
      </c>
      <c r="J72" s="22">
        <f t="shared" si="94"/>
        <v>0</v>
      </c>
      <c r="K72" s="22">
        <f>[3]Итого!BT64</f>
        <v>873</v>
      </c>
      <c r="L72" s="22"/>
      <c r="M72" s="22"/>
      <c r="N72" s="22"/>
      <c r="O72" s="23">
        <f t="shared" si="64"/>
        <v>106.72</v>
      </c>
      <c r="P72" s="23">
        <f t="shared" si="64"/>
        <v>0</v>
      </c>
      <c r="Q72" s="23">
        <f t="shared" si="64"/>
        <v>0</v>
      </c>
      <c r="R72" s="22">
        <f t="shared" si="95"/>
        <v>2397</v>
      </c>
      <c r="S72" s="22">
        <f t="shared" si="96"/>
        <v>2397</v>
      </c>
      <c r="T72" s="22">
        <f t="shared" si="97"/>
        <v>0</v>
      </c>
      <c r="U72" s="22">
        <f t="shared" si="98"/>
        <v>0</v>
      </c>
      <c r="V72" s="22">
        <f t="shared" si="99"/>
        <v>0</v>
      </c>
      <c r="W72" s="22">
        <f t="shared" si="100"/>
        <v>0</v>
      </c>
      <c r="X72" s="22">
        <f t="shared" si="101"/>
        <v>0</v>
      </c>
      <c r="Y72" s="22">
        <f t="shared" si="102"/>
        <v>0</v>
      </c>
      <c r="Z72" s="22">
        <f t="shared" si="103"/>
        <v>0</v>
      </c>
      <c r="AA72" s="22">
        <f t="shared" si="104"/>
        <v>0</v>
      </c>
      <c r="AB72" s="36">
        <f t="shared" si="105"/>
        <v>291</v>
      </c>
      <c r="AC72" s="36">
        <f t="shared" si="105"/>
        <v>0</v>
      </c>
      <c r="AD72" s="36">
        <f t="shared" si="105"/>
        <v>0</v>
      </c>
      <c r="AE72" s="24">
        <f t="shared" si="106"/>
        <v>2397</v>
      </c>
      <c r="AF72" s="24">
        <f t="shared" si="107"/>
        <v>0</v>
      </c>
      <c r="AG72" s="24">
        <f t="shared" si="108"/>
        <v>0</v>
      </c>
      <c r="AH72" s="80">
        <f t="shared" si="109"/>
        <v>8.1999999999999993</v>
      </c>
      <c r="AI72" s="25">
        <f t="shared" si="90"/>
        <v>0</v>
      </c>
      <c r="AJ72" s="25">
        <f t="shared" si="90"/>
        <v>0</v>
      </c>
      <c r="AK72" s="38"/>
      <c r="AL72" s="38"/>
      <c r="AM72" s="26"/>
    </row>
    <row r="73" spans="1:39" ht="27.75" x14ac:dyDescent="0.3">
      <c r="A73" s="20">
        <f t="shared" ref="A73:A110" si="110">A72+1</f>
        <v>48</v>
      </c>
      <c r="B73" s="58" t="s">
        <v>73</v>
      </c>
      <c r="C73" s="22">
        <v>613</v>
      </c>
      <c r="D73" s="22">
        <v>613</v>
      </c>
      <c r="E73" s="22"/>
      <c r="F73" s="22"/>
      <c r="G73" s="22">
        <f t="shared" si="91"/>
        <v>613</v>
      </c>
      <c r="H73" s="22">
        <f t="shared" si="92"/>
        <v>153</v>
      </c>
      <c r="I73" s="22">
        <f t="shared" si="93"/>
        <v>0</v>
      </c>
      <c r="J73" s="22">
        <f t="shared" si="94"/>
        <v>0</v>
      </c>
      <c r="K73" s="22">
        <f>[3]Итого!BT65</f>
        <v>95</v>
      </c>
      <c r="L73" s="22"/>
      <c r="M73" s="22"/>
      <c r="N73" s="22"/>
      <c r="O73" s="23">
        <f t="shared" si="64"/>
        <v>62.09</v>
      </c>
      <c r="P73" s="23">
        <f t="shared" si="64"/>
        <v>0</v>
      </c>
      <c r="Q73" s="23">
        <f t="shared" si="64"/>
        <v>0</v>
      </c>
      <c r="R73" s="22">
        <f t="shared" si="95"/>
        <v>518</v>
      </c>
      <c r="S73" s="22">
        <f t="shared" si="96"/>
        <v>518</v>
      </c>
      <c r="T73" s="22">
        <f t="shared" si="97"/>
        <v>0</v>
      </c>
      <c r="U73" s="22">
        <f t="shared" si="98"/>
        <v>0</v>
      </c>
      <c r="V73" s="22">
        <f t="shared" si="99"/>
        <v>0</v>
      </c>
      <c r="W73" s="22">
        <f t="shared" si="100"/>
        <v>0</v>
      </c>
      <c r="X73" s="22">
        <f t="shared" si="101"/>
        <v>0</v>
      </c>
      <c r="Y73" s="22">
        <f t="shared" si="102"/>
        <v>0</v>
      </c>
      <c r="Z73" s="22">
        <f t="shared" si="103"/>
        <v>0</v>
      </c>
      <c r="AA73" s="22">
        <f t="shared" si="104"/>
        <v>0</v>
      </c>
      <c r="AB73" s="36">
        <f t="shared" si="105"/>
        <v>32</v>
      </c>
      <c r="AC73" s="36">
        <f t="shared" si="105"/>
        <v>0</v>
      </c>
      <c r="AD73" s="36">
        <f t="shared" si="105"/>
        <v>0</v>
      </c>
      <c r="AE73" s="24">
        <f t="shared" si="106"/>
        <v>518</v>
      </c>
      <c r="AF73" s="24">
        <f t="shared" si="107"/>
        <v>0</v>
      </c>
      <c r="AG73" s="24">
        <f t="shared" si="108"/>
        <v>0</v>
      </c>
      <c r="AH73" s="80">
        <f t="shared" si="109"/>
        <v>16.2</v>
      </c>
      <c r="AI73" s="25">
        <f t="shared" si="90"/>
        <v>0</v>
      </c>
      <c r="AJ73" s="25">
        <f t="shared" si="90"/>
        <v>0</v>
      </c>
      <c r="AK73" s="36"/>
      <c r="AL73" s="36"/>
      <c r="AM73" s="26"/>
    </row>
    <row r="74" spans="1:39" ht="27.75" x14ac:dyDescent="0.3">
      <c r="A74" s="20">
        <f t="shared" si="110"/>
        <v>49</v>
      </c>
      <c r="B74" s="58" t="s">
        <v>74</v>
      </c>
      <c r="C74" s="22">
        <v>0</v>
      </c>
      <c r="D74" s="22">
        <v>0</v>
      </c>
      <c r="E74" s="22"/>
      <c r="F74" s="22"/>
      <c r="G74" s="22">
        <f t="shared" si="91"/>
        <v>0</v>
      </c>
      <c r="H74" s="22">
        <f t="shared" si="92"/>
        <v>0</v>
      </c>
      <c r="I74" s="22">
        <f t="shared" si="93"/>
        <v>0</v>
      </c>
      <c r="J74" s="22">
        <f t="shared" si="94"/>
        <v>0</v>
      </c>
      <c r="K74" s="22">
        <f>[3]Итого!BT66</f>
        <v>0</v>
      </c>
      <c r="L74" s="22"/>
      <c r="M74" s="22"/>
      <c r="N74" s="22"/>
      <c r="O74" s="23">
        <f t="shared" si="64"/>
        <v>0</v>
      </c>
      <c r="P74" s="23">
        <f t="shared" si="64"/>
        <v>0</v>
      </c>
      <c r="Q74" s="23">
        <f t="shared" si="64"/>
        <v>0</v>
      </c>
      <c r="R74" s="22">
        <f t="shared" si="95"/>
        <v>0</v>
      </c>
      <c r="S74" s="22">
        <f t="shared" si="96"/>
        <v>0</v>
      </c>
      <c r="T74" s="22">
        <f t="shared" si="97"/>
        <v>0</v>
      </c>
      <c r="U74" s="22">
        <f t="shared" si="98"/>
        <v>0</v>
      </c>
      <c r="V74" s="22">
        <f t="shared" si="99"/>
        <v>0</v>
      </c>
      <c r="W74" s="22">
        <f t="shared" si="100"/>
        <v>0</v>
      </c>
      <c r="X74" s="22">
        <f t="shared" si="101"/>
        <v>0</v>
      </c>
      <c r="Y74" s="22">
        <f t="shared" si="102"/>
        <v>0</v>
      </c>
      <c r="Z74" s="22">
        <f t="shared" si="103"/>
        <v>0</v>
      </c>
      <c r="AA74" s="22">
        <f t="shared" si="104"/>
        <v>0</v>
      </c>
      <c r="AB74" s="36">
        <f t="shared" si="105"/>
        <v>0</v>
      </c>
      <c r="AC74" s="36">
        <f t="shared" si="105"/>
        <v>0</v>
      </c>
      <c r="AD74" s="36">
        <f t="shared" si="105"/>
        <v>0</v>
      </c>
      <c r="AE74" s="24">
        <f t="shared" si="106"/>
        <v>0</v>
      </c>
      <c r="AF74" s="24">
        <f t="shared" si="107"/>
        <v>0</v>
      </c>
      <c r="AG74" s="24">
        <f t="shared" si="108"/>
        <v>0</v>
      </c>
      <c r="AH74" s="80">
        <f t="shared" si="109"/>
        <v>0</v>
      </c>
      <c r="AI74" s="25">
        <f t="shared" si="90"/>
        <v>0</v>
      </c>
      <c r="AJ74" s="25">
        <f t="shared" si="90"/>
        <v>0</v>
      </c>
      <c r="AK74" s="36"/>
      <c r="AL74" s="36"/>
      <c r="AM74" s="26"/>
    </row>
    <row r="75" spans="1:39" ht="27.75" x14ac:dyDescent="0.3">
      <c r="A75" s="20">
        <f t="shared" si="110"/>
        <v>50</v>
      </c>
      <c r="B75" s="58" t="s">
        <v>75</v>
      </c>
      <c r="C75" s="22">
        <v>0</v>
      </c>
      <c r="D75" s="22">
        <v>0</v>
      </c>
      <c r="E75" s="22"/>
      <c r="F75" s="22"/>
      <c r="G75" s="22">
        <f t="shared" si="91"/>
        <v>0</v>
      </c>
      <c r="H75" s="22">
        <f t="shared" si="92"/>
        <v>0</v>
      </c>
      <c r="I75" s="22">
        <f t="shared" si="93"/>
        <v>0</v>
      </c>
      <c r="J75" s="22">
        <f t="shared" si="94"/>
        <v>0</v>
      </c>
      <c r="K75" s="22">
        <f>[3]Итого!BT67</f>
        <v>0</v>
      </c>
      <c r="L75" s="22"/>
      <c r="M75" s="22"/>
      <c r="N75" s="22"/>
      <c r="O75" s="23">
        <f t="shared" si="64"/>
        <v>0</v>
      </c>
      <c r="P75" s="23">
        <f t="shared" si="64"/>
        <v>0</v>
      </c>
      <c r="Q75" s="23">
        <f t="shared" si="64"/>
        <v>0</v>
      </c>
      <c r="R75" s="22">
        <f t="shared" si="95"/>
        <v>0</v>
      </c>
      <c r="S75" s="22">
        <f t="shared" si="96"/>
        <v>0</v>
      </c>
      <c r="T75" s="22">
        <f t="shared" si="97"/>
        <v>0</v>
      </c>
      <c r="U75" s="22">
        <f t="shared" si="98"/>
        <v>0</v>
      </c>
      <c r="V75" s="22">
        <f t="shared" si="99"/>
        <v>0</v>
      </c>
      <c r="W75" s="22">
        <f t="shared" si="100"/>
        <v>0</v>
      </c>
      <c r="X75" s="22">
        <f t="shared" si="101"/>
        <v>0</v>
      </c>
      <c r="Y75" s="22">
        <f t="shared" si="102"/>
        <v>0</v>
      </c>
      <c r="Z75" s="22">
        <f t="shared" si="103"/>
        <v>0</v>
      </c>
      <c r="AA75" s="22">
        <f t="shared" si="104"/>
        <v>0</v>
      </c>
      <c r="AB75" s="36">
        <f t="shared" si="105"/>
        <v>0</v>
      </c>
      <c r="AC75" s="36">
        <f t="shared" si="105"/>
        <v>0</v>
      </c>
      <c r="AD75" s="36">
        <f t="shared" si="105"/>
        <v>0</v>
      </c>
      <c r="AE75" s="24">
        <f t="shared" si="106"/>
        <v>0</v>
      </c>
      <c r="AF75" s="24">
        <f t="shared" si="107"/>
        <v>0</v>
      </c>
      <c r="AG75" s="24">
        <f t="shared" si="108"/>
        <v>0</v>
      </c>
      <c r="AH75" s="80">
        <f t="shared" si="109"/>
        <v>0</v>
      </c>
      <c r="AI75" s="25">
        <f t="shared" si="90"/>
        <v>0</v>
      </c>
      <c r="AJ75" s="25">
        <f t="shared" si="90"/>
        <v>0</v>
      </c>
      <c r="AK75" s="36"/>
      <c r="AL75" s="36"/>
      <c r="AM75" s="26"/>
    </row>
    <row r="76" spans="1:39" ht="27.75" x14ac:dyDescent="0.3">
      <c r="A76" s="20">
        <f t="shared" si="110"/>
        <v>51</v>
      </c>
      <c r="B76" s="58" t="s">
        <v>76</v>
      </c>
      <c r="C76" s="22">
        <v>0</v>
      </c>
      <c r="D76" s="22">
        <v>0</v>
      </c>
      <c r="E76" s="22"/>
      <c r="F76" s="22"/>
      <c r="G76" s="22">
        <f t="shared" si="91"/>
        <v>0</v>
      </c>
      <c r="H76" s="22">
        <f t="shared" si="92"/>
        <v>0</v>
      </c>
      <c r="I76" s="22">
        <f t="shared" si="93"/>
        <v>0</v>
      </c>
      <c r="J76" s="22">
        <f t="shared" si="94"/>
        <v>0</v>
      </c>
      <c r="K76" s="22">
        <f>[3]Итого!BT68</f>
        <v>0</v>
      </c>
      <c r="L76" s="22"/>
      <c r="M76" s="22"/>
      <c r="N76" s="22"/>
      <c r="O76" s="23">
        <f t="shared" si="64"/>
        <v>0</v>
      </c>
      <c r="P76" s="23">
        <f t="shared" si="64"/>
        <v>0</v>
      </c>
      <c r="Q76" s="23">
        <f t="shared" si="64"/>
        <v>0</v>
      </c>
      <c r="R76" s="22">
        <f t="shared" si="95"/>
        <v>0</v>
      </c>
      <c r="S76" s="22">
        <f t="shared" si="96"/>
        <v>0</v>
      </c>
      <c r="T76" s="22">
        <f t="shared" si="97"/>
        <v>0</v>
      </c>
      <c r="U76" s="22">
        <f t="shared" si="98"/>
        <v>0</v>
      </c>
      <c r="V76" s="22">
        <f t="shared" si="99"/>
        <v>0</v>
      </c>
      <c r="W76" s="22">
        <f t="shared" si="100"/>
        <v>0</v>
      </c>
      <c r="X76" s="22">
        <f t="shared" si="101"/>
        <v>0</v>
      </c>
      <c r="Y76" s="22">
        <f t="shared" si="102"/>
        <v>0</v>
      </c>
      <c r="Z76" s="22">
        <f t="shared" si="103"/>
        <v>0</v>
      </c>
      <c r="AA76" s="22">
        <f t="shared" si="104"/>
        <v>0</v>
      </c>
      <c r="AB76" s="36">
        <f t="shared" si="105"/>
        <v>0</v>
      </c>
      <c r="AC76" s="36">
        <f t="shared" si="105"/>
        <v>0</v>
      </c>
      <c r="AD76" s="36">
        <f t="shared" si="105"/>
        <v>0</v>
      </c>
      <c r="AE76" s="24">
        <f t="shared" si="106"/>
        <v>0</v>
      </c>
      <c r="AF76" s="24">
        <f t="shared" si="107"/>
        <v>0</v>
      </c>
      <c r="AG76" s="24">
        <f t="shared" si="108"/>
        <v>0</v>
      </c>
      <c r="AH76" s="80">
        <f t="shared" si="109"/>
        <v>0</v>
      </c>
      <c r="AI76" s="25">
        <f t="shared" si="90"/>
        <v>0</v>
      </c>
      <c r="AJ76" s="25">
        <f t="shared" si="90"/>
        <v>0</v>
      </c>
      <c r="AK76" s="36"/>
      <c r="AL76" s="36"/>
      <c r="AM76" s="26"/>
    </row>
    <row r="77" spans="1:39" ht="27.75" x14ac:dyDescent="0.3">
      <c r="A77" s="20">
        <f t="shared" si="110"/>
        <v>52</v>
      </c>
      <c r="B77" s="58" t="s">
        <v>77</v>
      </c>
      <c r="C77" s="22">
        <v>0</v>
      </c>
      <c r="D77" s="22">
        <v>0</v>
      </c>
      <c r="E77" s="22"/>
      <c r="F77" s="22"/>
      <c r="G77" s="22">
        <f t="shared" si="91"/>
        <v>0</v>
      </c>
      <c r="H77" s="22">
        <f t="shared" si="92"/>
        <v>0</v>
      </c>
      <c r="I77" s="22">
        <f t="shared" si="93"/>
        <v>0</v>
      </c>
      <c r="J77" s="22">
        <f t="shared" si="94"/>
        <v>0</v>
      </c>
      <c r="K77" s="22">
        <f>[3]Итого!BT69</f>
        <v>0</v>
      </c>
      <c r="L77" s="22"/>
      <c r="M77" s="22"/>
      <c r="N77" s="22"/>
      <c r="O77" s="23">
        <f t="shared" si="64"/>
        <v>0</v>
      </c>
      <c r="P77" s="23">
        <f t="shared" si="64"/>
        <v>0</v>
      </c>
      <c r="Q77" s="23">
        <f t="shared" si="64"/>
        <v>0</v>
      </c>
      <c r="R77" s="22">
        <f t="shared" si="95"/>
        <v>0</v>
      </c>
      <c r="S77" s="22">
        <f t="shared" si="96"/>
        <v>0</v>
      </c>
      <c r="T77" s="22">
        <f t="shared" si="97"/>
        <v>0</v>
      </c>
      <c r="U77" s="22">
        <f t="shared" si="98"/>
        <v>0</v>
      </c>
      <c r="V77" s="22">
        <f t="shared" si="99"/>
        <v>0</v>
      </c>
      <c r="W77" s="22">
        <f t="shared" si="100"/>
        <v>0</v>
      </c>
      <c r="X77" s="22">
        <f t="shared" si="101"/>
        <v>0</v>
      </c>
      <c r="Y77" s="22">
        <f t="shared" si="102"/>
        <v>0</v>
      </c>
      <c r="Z77" s="22">
        <f t="shared" si="103"/>
        <v>0</v>
      </c>
      <c r="AA77" s="22">
        <f t="shared" si="104"/>
        <v>0</v>
      </c>
      <c r="AB77" s="36">
        <f t="shared" si="105"/>
        <v>0</v>
      </c>
      <c r="AC77" s="36">
        <f t="shared" si="105"/>
        <v>0</v>
      </c>
      <c r="AD77" s="36">
        <f t="shared" si="105"/>
        <v>0</v>
      </c>
      <c r="AE77" s="24">
        <f t="shared" si="106"/>
        <v>0</v>
      </c>
      <c r="AF77" s="24">
        <f t="shared" si="107"/>
        <v>0</v>
      </c>
      <c r="AG77" s="24">
        <f t="shared" si="108"/>
        <v>0</v>
      </c>
      <c r="AH77" s="80">
        <f t="shared" si="109"/>
        <v>0</v>
      </c>
      <c r="AI77" s="25">
        <f t="shared" si="90"/>
        <v>0</v>
      </c>
      <c r="AJ77" s="25">
        <f t="shared" si="90"/>
        <v>0</v>
      </c>
      <c r="AK77" s="36"/>
      <c r="AL77" s="36"/>
      <c r="AM77" s="26"/>
    </row>
    <row r="78" spans="1:39" ht="27.75" x14ac:dyDescent="0.3">
      <c r="A78" s="20">
        <f t="shared" si="110"/>
        <v>53</v>
      </c>
      <c r="B78" s="58" t="s">
        <v>78</v>
      </c>
      <c r="C78" s="22">
        <v>0</v>
      </c>
      <c r="D78" s="22">
        <v>0</v>
      </c>
      <c r="E78" s="22"/>
      <c r="F78" s="22"/>
      <c r="G78" s="22">
        <f t="shared" si="91"/>
        <v>0</v>
      </c>
      <c r="H78" s="22">
        <f t="shared" si="92"/>
        <v>0</v>
      </c>
      <c r="I78" s="22">
        <f t="shared" si="93"/>
        <v>0</v>
      </c>
      <c r="J78" s="22">
        <f t="shared" si="94"/>
        <v>0</v>
      </c>
      <c r="K78" s="22">
        <f>[3]Итого!BT70</f>
        <v>0</v>
      </c>
      <c r="L78" s="22"/>
      <c r="M78" s="22"/>
      <c r="N78" s="22"/>
      <c r="O78" s="23">
        <f t="shared" si="64"/>
        <v>0</v>
      </c>
      <c r="P78" s="23">
        <f t="shared" si="64"/>
        <v>0</v>
      </c>
      <c r="Q78" s="23">
        <f t="shared" si="64"/>
        <v>0</v>
      </c>
      <c r="R78" s="22">
        <f t="shared" si="95"/>
        <v>0</v>
      </c>
      <c r="S78" s="22">
        <f t="shared" si="96"/>
        <v>0</v>
      </c>
      <c r="T78" s="22">
        <f t="shared" si="97"/>
        <v>0</v>
      </c>
      <c r="U78" s="22">
        <f t="shared" si="98"/>
        <v>0</v>
      </c>
      <c r="V78" s="22">
        <f t="shared" si="99"/>
        <v>0</v>
      </c>
      <c r="W78" s="22">
        <f t="shared" si="100"/>
        <v>0</v>
      </c>
      <c r="X78" s="22">
        <f t="shared" si="101"/>
        <v>0</v>
      </c>
      <c r="Y78" s="22">
        <f t="shared" si="102"/>
        <v>0</v>
      </c>
      <c r="Z78" s="22">
        <f t="shared" si="103"/>
        <v>0</v>
      </c>
      <c r="AA78" s="22">
        <f t="shared" si="104"/>
        <v>0</v>
      </c>
      <c r="AB78" s="36">
        <f t="shared" si="105"/>
        <v>0</v>
      </c>
      <c r="AC78" s="36">
        <f t="shared" si="105"/>
        <v>0</v>
      </c>
      <c r="AD78" s="36">
        <f t="shared" si="105"/>
        <v>0</v>
      </c>
      <c r="AE78" s="24">
        <f t="shared" si="106"/>
        <v>0</v>
      </c>
      <c r="AF78" s="24">
        <f t="shared" si="107"/>
        <v>0</v>
      </c>
      <c r="AG78" s="24">
        <f t="shared" si="108"/>
        <v>0</v>
      </c>
      <c r="AH78" s="80">
        <f t="shared" si="109"/>
        <v>0</v>
      </c>
      <c r="AI78" s="25">
        <f t="shared" si="90"/>
        <v>0</v>
      </c>
      <c r="AJ78" s="25">
        <f t="shared" si="90"/>
        <v>0</v>
      </c>
      <c r="AK78" s="36"/>
      <c r="AL78" s="36"/>
      <c r="AM78" s="26"/>
    </row>
    <row r="79" spans="1:39" ht="27.75" x14ac:dyDescent="0.3">
      <c r="A79" s="20">
        <f t="shared" si="110"/>
        <v>54</v>
      </c>
      <c r="B79" s="58" t="s">
        <v>101</v>
      </c>
      <c r="C79" s="22">
        <v>0</v>
      </c>
      <c r="D79" s="22">
        <v>0</v>
      </c>
      <c r="E79" s="22"/>
      <c r="F79" s="22"/>
      <c r="G79" s="22">
        <f t="shared" si="91"/>
        <v>0</v>
      </c>
      <c r="H79" s="22">
        <f t="shared" si="92"/>
        <v>0</v>
      </c>
      <c r="I79" s="22">
        <f t="shared" si="93"/>
        <v>0</v>
      </c>
      <c r="J79" s="22">
        <f t="shared" si="94"/>
        <v>0</v>
      </c>
      <c r="K79" s="22">
        <f>[3]Итого!BT71</f>
        <v>0</v>
      </c>
      <c r="L79" s="22"/>
      <c r="M79" s="22"/>
      <c r="N79" s="22"/>
      <c r="O79" s="23">
        <f t="shared" si="64"/>
        <v>0</v>
      </c>
      <c r="P79" s="23">
        <f t="shared" si="64"/>
        <v>0</v>
      </c>
      <c r="Q79" s="23">
        <f t="shared" si="64"/>
        <v>0</v>
      </c>
      <c r="R79" s="22">
        <f t="shared" si="95"/>
        <v>0</v>
      </c>
      <c r="S79" s="22">
        <f t="shared" si="96"/>
        <v>0</v>
      </c>
      <c r="T79" s="22">
        <f t="shared" si="97"/>
        <v>0</v>
      </c>
      <c r="U79" s="22">
        <f t="shared" si="98"/>
        <v>0</v>
      </c>
      <c r="V79" s="22">
        <f t="shared" si="99"/>
        <v>0</v>
      </c>
      <c r="W79" s="22">
        <f t="shared" si="100"/>
        <v>0</v>
      </c>
      <c r="X79" s="22">
        <f t="shared" si="101"/>
        <v>0</v>
      </c>
      <c r="Y79" s="22">
        <f t="shared" si="102"/>
        <v>0</v>
      </c>
      <c r="Z79" s="22">
        <f t="shared" si="103"/>
        <v>0</v>
      </c>
      <c r="AA79" s="22">
        <f t="shared" si="104"/>
        <v>0</v>
      </c>
      <c r="AB79" s="36">
        <f t="shared" si="105"/>
        <v>0</v>
      </c>
      <c r="AC79" s="36">
        <f t="shared" si="105"/>
        <v>0</v>
      </c>
      <c r="AD79" s="36">
        <f t="shared" si="105"/>
        <v>0</v>
      </c>
      <c r="AE79" s="24">
        <f t="shared" si="106"/>
        <v>0</v>
      </c>
      <c r="AF79" s="24">
        <f t="shared" si="107"/>
        <v>0</v>
      </c>
      <c r="AG79" s="24">
        <f t="shared" si="108"/>
        <v>0</v>
      </c>
      <c r="AH79" s="80">
        <f t="shared" si="109"/>
        <v>0</v>
      </c>
      <c r="AI79" s="25">
        <f t="shared" si="90"/>
        <v>0</v>
      </c>
      <c r="AJ79" s="25">
        <f t="shared" si="90"/>
        <v>0</v>
      </c>
      <c r="AK79" s="36"/>
      <c r="AL79" s="36"/>
      <c r="AM79" s="26"/>
    </row>
    <row r="80" spans="1:39" ht="27.75" x14ac:dyDescent="0.3">
      <c r="A80" s="20">
        <f t="shared" si="110"/>
        <v>55</v>
      </c>
      <c r="B80" s="58" t="s">
        <v>79</v>
      </c>
      <c r="C80" s="22">
        <v>282</v>
      </c>
      <c r="D80" s="22">
        <v>282</v>
      </c>
      <c r="E80" s="22"/>
      <c r="F80" s="22"/>
      <c r="G80" s="22">
        <f t="shared" si="91"/>
        <v>282</v>
      </c>
      <c r="H80" s="22">
        <f t="shared" si="92"/>
        <v>71</v>
      </c>
      <c r="I80" s="22">
        <f t="shared" si="93"/>
        <v>0</v>
      </c>
      <c r="J80" s="22">
        <f t="shared" si="94"/>
        <v>0</v>
      </c>
      <c r="K80" s="22">
        <f>[3]Итого!BT72</f>
        <v>0</v>
      </c>
      <c r="L80" s="22"/>
      <c r="M80" s="22"/>
      <c r="N80" s="22"/>
      <c r="O80" s="23">
        <f t="shared" ref="O80:Q114" si="111">IFERROR(ROUND(K80/H80*100,2),0)</f>
        <v>0</v>
      </c>
      <c r="P80" s="23">
        <f t="shared" si="111"/>
        <v>0</v>
      </c>
      <c r="Q80" s="23">
        <f t="shared" si="111"/>
        <v>0</v>
      </c>
      <c r="R80" s="22">
        <f t="shared" si="95"/>
        <v>282</v>
      </c>
      <c r="S80" s="22">
        <f t="shared" si="96"/>
        <v>282</v>
      </c>
      <c r="T80" s="22">
        <f t="shared" si="97"/>
        <v>0</v>
      </c>
      <c r="U80" s="22">
        <f t="shared" si="98"/>
        <v>0</v>
      </c>
      <c r="V80" s="22">
        <f t="shared" si="99"/>
        <v>0</v>
      </c>
      <c r="W80" s="22">
        <f t="shared" si="100"/>
        <v>0</v>
      </c>
      <c r="X80" s="22">
        <f t="shared" si="101"/>
        <v>0</v>
      </c>
      <c r="Y80" s="22">
        <f t="shared" si="102"/>
        <v>0</v>
      </c>
      <c r="Z80" s="22">
        <f t="shared" si="103"/>
        <v>0</v>
      </c>
      <c r="AA80" s="22">
        <f t="shared" si="104"/>
        <v>0</v>
      </c>
      <c r="AB80" s="36">
        <f t="shared" si="105"/>
        <v>0</v>
      </c>
      <c r="AC80" s="36">
        <f t="shared" si="105"/>
        <v>0</v>
      </c>
      <c r="AD80" s="36">
        <f t="shared" si="105"/>
        <v>0</v>
      </c>
      <c r="AE80" s="24">
        <f t="shared" si="106"/>
        <v>282</v>
      </c>
      <c r="AF80" s="24">
        <f t="shared" si="107"/>
        <v>0</v>
      </c>
      <c r="AG80" s="24">
        <f t="shared" si="108"/>
        <v>0</v>
      </c>
      <c r="AH80" s="80">
        <f t="shared" si="109"/>
        <v>0</v>
      </c>
      <c r="AI80" s="25">
        <f t="shared" si="90"/>
        <v>0</v>
      </c>
      <c r="AJ80" s="25">
        <f t="shared" si="90"/>
        <v>0</v>
      </c>
      <c r="AK80" s="36"/>
      <c r="AL80" s="36"/>
      <c r="AM80" s="26"/>
    </row>
    <row r="81" spans="1:39" ht="27.75" x14ac:dyDescent="0.3">
      <c r="A81" s="20">
        <f t="shared" si="110"/>
        <v>56</v>
      </c>
      <c r="B81" s="58" t="s">
        <v>80</v>
      </c>
      <c r="C81" s="22">
        <v>0</v>
      </c>
      <c r="D81" s="22">
        <v>0</v>
      </c>
      <c r="E81" s="22"/>
      <c r="F81" s="22"/>
      <c r="G81" s="22">
        <f t="shared" si="91"/>
        <v>0</v>
      </c>
      <c r="H81" s="22">
        <f t="shared" si="92"/>
        <v>0</v>
      </c>
      <c r="I81" s="22">
        <f t="shared" si="93"/>
        <v>0</v>
      </c>
      <c r="J81" s="22">
        <f t="shared" si="94"/>
        <v>0</v>
      </c>
      <c r="K81" s="22">
        <f>[3]Итого!BT73</f>
        <v>0</v>
      </c>
      <c r="L81" s="22"/>
      <c r="M81" s="22"/>
      <c r="N81" s="22"/>
      <c r="O81" s="23">
        <f t="shared" si="111"/>
        <v>0</v>
      </c>
      <c r="P81" s="23">
        <f t="shared" si="111"/>
        <v>0</v>
      </c>
      <c r="Q81" s="23">
        <f t="shared" si="111"/>
        <v>0</v>
      </c>
      <c r="R81" s="22">
        <f t="shared" si="95"/>
        <v>0</v>
      </c>
      <c r="S81" s="22">
        <f t="shared" si="96"/>
        <v>0</v>
      </c>
      <c r="T81" s="22">
        <f t="shared" si="97"/>
        <v>0</v>
      </c>
      <c r="U81" s="22">
        <f t="shared" si="98"/>
        <v>0</v>
      </c>
      <c r="V81" s="22">
        <f t="shared" si="99"/>
        <v>0</v>
      </c>
      <c r="W81" s="22">
        <f t="shared" si="100"/>
        <v>0</v>
      </c>
      <c r="X81" s="22">
        <f t="shared" si="101"/>
        <v>0</v>
      </c>
      <c r="Y81" s="22">
        <f t="shared" si="102"/>
        <v>0</v>
      </c>
      <c r="Z81" s="22">
        <f t="shared" si="103"/>
        <v>0</v>
      </c>
      <c r="AA81" s="22">
        <f t="shared" si="104"/>
        <v>0</v>
      </c>
      <c r="AB81" s="36">
        <f t="shared" si="105"/>
        <v>0</v>
      </c>
      <c r="AC81" s="36">
        <f t="shared" si="105"/>
        <v>0</v>
      </c>
      <c r="AD81" s="36">
        <f t="shared" si="105"/>
        <v>0</v>
      </c>
      <c r="AE81" s="24">
        <f t="shared" si="106"/>
        <v>0</v>
      </c>
      <c r="AF81" s="24">
        <f t="shared" si="107"/>
        <v>0</v>
      </c>
      <c r="AG81" s="24">
        <f t="shared" si="108"/>
        <v>0</v>
      </c>
      <c r="AH81" s="80">
        <f t="shared" si="109"/>
        <v>0</v>
      </c>
      <c r="AI81" s="25">
        <f t="shared" si="90"/>
        <v>0</v>
      </c>
      <c r="AJ81" s="25">
        <f t="shared" si="90"/>
        <v>0</v>
      </c>
      <c r="AK81" s="36"/>
      <c r="AL81" s="36"/>
      <c r="AM81" s="26"/>
    </row>
    <row r="82" spans="1:39" ht="27.75" x14ac:dyDescent="0.3">
      <c r="A82" s="20">
        <f t="shared" si="110"/>
        <v>57</v>
      </c>
      <c r="B82" s="58" t="s">
        <v>81</v>
      </c>
      <c r="C82" s="22">
        <v>0</v>
      </c>
      <c r="D82" s="22">
        <v>0</v>
      </c>
      <c r="E82" s="22"/>
      <c r="F82" s="22"/>
      <c r="G82" s="22">
        <f t="shared" si="91"/>
        <v>0</v>
      </c>
      <c r="H82" s="22">
        <f t="shared" si="92"/>
        <v>0</v>
      </c>
      <c r="I82" s="22">
        <f t="shared" si="93"/>
        <v>0</v>
      </c>
      <c r="J82" s="22">
        <f t="shared" si="94"/>
        <v>0</v>
      </c>
      <c r="K82" s="22">
        <f>[3]Итого!BT74</f>
        <v>0</v>
      </c>
      <c r="L82" s="22"/>
      <c r="M82" s="22"/>
      <c r="N82" s="22"/>
      <c r="O82" s="23">
        <f t="shared" si="111"/>
        <v>0</v>
      </c>
      <c r="P82" s="23">
        <f t="shared" si="111"/>
        <v>0</v>
      </c>
      <c r="Q82" s="23">
        <f t="shared" si="111"/>
        <v>0</v>
      </c>
      <c r="R82" s="22">
        <f t="shared" si="95"/>
        <v>0</v>
      </c>
      <c r="S82" s="22">
        <f t="shared" si="96"/>
        <v>0</v>
      </c>
      <c r="T82" s="22">
        <f t="shared" si="97"/>
        <v>0</v>
      </c>
      <c r="U82" s="22">
        <f t="shared" si="98"/>
        <v>0</v>
      </c>
      <c r="V82" s="22">
        <f t="shared" si="99"/>
        <v>0</v>
      </c>
      <c r="W82" s="22">
        <f t="shared" si="100"/>
        <v>0</v>
      </c>
      <c r="X82" s="22">
        <f t="shared" si="101"/>
        <v>0</v>
      </c>
      <c r="Y82" s="22">
        <f t="shared" si="102"/>
        <v>0</v>
      </c>
      <c r="Z82" s="22">
        <f t="shared" si="103"/>
        <v>0</v>
      </c>
      <c r="AA82" s="22">
        <f t="shared" si="104"/>
        <v>0</v>
      </c>
      <c r="AB82" s="36">
        <f t="shared" si="105"/>
        <v>0</v>
      </c>
      <c r="AC82" s="36">
        <f t="shared" si="105"/>
        <v>0</v>
      </c>
      <c r="AD82" s="36">
        <f t="shared" si="105"/>
        <v>0</v>
      </c>
      <c r="AE82" s="24">
        <f t="shared" si="106"/>
        <v>0</v>
      </c>
      <c r="AF82" s="24">
        <f t="shared" si="107"/>
        <v>0</v>
      </c>
      <c r="AG82" s="24">
        <f t="shared" si="108"/>
        <v>0</v>
      </c>
      <c r="AH82" s="80">
        <f t="shared" si="109"/>
        <v>0</v>
      </c>
      <c r="AI82" s="25">
        <f t="shared" si="90"/>
        <v>0</v>
      </c>
      <c r="AJ82" s="25">
        <f t="shared" si="90"/>
        <v>0</v>
      </c>
      <c r="AK82" s="36"/>
      <c r="AL82" s="36"/>
      <c r="AM82" s="26"/>
    </row>
    <row r="83" spans="1:39" ht="27.75" x14ac:dyDescent="0.3">
      <c r="A83" s="20">
        <f t="shared" si="110"/>
        <v>58</v>
      </c>
      <c r="B83" s="58" t="s">
        <v>82</v>
      </c>
      <c r="C83" s="22">
        <v>0</v>
      </c>
      <c r="D83" s="22">
        <v>0</v>
      </c>
      <c r="E83" s="22"/>
      <c r="F83" s="22"/>
      <c r="G83" s="22">
        <f t="shared" si="91"/>
        <v>0</v>
      </c>
      <c r="H83" s="22">
        <f t="shared" si="92"/>
        <v>0</v>
      </c>
      <c r="I83" s="22">
        <f t="shared" si="93"/>
        <v>0</v>
      </c>
      <c r="J83" s="22">
        <f t="shared" si="94"/>
        <v>0</v>
      </c>
      <c r="K83" s="22">
        <f>[3]Итого!BT75</f>
        <v>0</v>
      </c>
      <c r="L83" s="22"/>
      <c r="M83" s="22"/>
      <c r="N83" s="22"/>
      <c r="O83" s="23">
        <f t="shared" si="111"/>
        <v>0</v>
      </c>
      <c r="P83" s="23">
        <f t="shared" si="111"/>
        <v>0</v>
      </c>
      <c r="Q83" s="23">
        <f t="shared" si="111"/>
        <v>0</v>
      </c>
      <c r="R83" s="22">
        <f t="shared" si="95"/>
        <v>0</v>
      </c>
      <c r="S83" s="22">
        <f t="shared" si="96"/>
        <v>0</v>
      </c>
      <c r="T83" s="22">
        <f t="shared" si="97"/>
        <v>0</v>
      </c>
      <c r="U83" s="22">
        <f t="shared" si="98"/>
        <v>0</v>
      </c>
      <c r="V83" s="22">
        <f t="shared" si="99"/>
        <v>0</v>
      </c>
      <c r="W83" s="22">
        <f t="shared" si="100"/>
        <v>0</v>
      </c>
      <c r="X83" s="22">
        <f t="shared" si="101"/>
        <v>0</v>
      </c>
      <c r="Y83" s="22">
        <f t="shared" si="102"/>
        <v>0</v>
      </c>
      <c r="Z83" s="22">
        <f t="shared" si="103"/>
        <v>0</v>
      </c>
      <c r="AA83" s="22">
        <f t="shared" si="104"/>
        <v>0</v>
      </c>
      <c r="AB83" s="36">
        <f t="shared" si="105"/>
        <v>0</v>
      </c>
      <c r="AC83" s="36">
        <f t="shared" si="105"/>
        <v>0</v>
      </c>
      <c r="AD83" s="36">
        <f t="shared" si="105"/>
        <v>0</v>
      </c>
      <c r="AE83" s="24">
        <f t="shared" si="106"/>
        <v>0</v>
      </c>
      <c r="AF83" s="24">
        <f t="shared" si="107"/>
        <v>0</v>
      </c>
      <c r="AG83" s="24">
        <f t="shared" si="108"/>
        <v>0</v>
      </c>
      <c r="AH83" s="80">
        <f t="shared" si="109"/>
        <v>0</v>
      </c>
      <c r="AI83" s="25">
        <f t="shared" si="90"/>
        <v>0</v>
      </c>
      <c r="AJ83" s="25">
        <f t="shared" si="90"/>
        <v>0</v>
      </c>
      <c r="AK83" s="36"/>
      <c r="AL83" s="36"/>
      <c r="AM83" s="26"/>
    </row>
    <row r="84" spans="1:39" ht="27.75" x14ac:dyDescent="0.3">
      <c r="A84" s="20">
        <f t="shared" si="110"/>
        <v>59</v>
      </c>
      <c r="B84" s="58" t="s">
        <v>83</v>
      </c>
      <c r="C84" s="22">
        <v>207</v>
      </c>
      <c r="D84" s="22">
        <v>207</v>
      </c>
      <c r="E84" s="22"/>
      <c r="F84" s="22"/>
      <c r="G84" s="22">
        <f t="shared" si="91"/>
        <v>207</v>
      </c>
      <c r="H84" s="22">
        <f t="shared" si="92"/>
        <v>52</v>
      </c>
      <c r="I84" s="22">
        <f t="shared" si="93"/>
        <v>0</v>
      </c>
      <c r="J84" s="22">
        <f t="shared" si="94"/>
        <v>0</v>
      </c>
      <c r="K84" s="22">
        <f>[3]Итого!BT76</f>
        <v>44</v>
      </c>
      <c r="L84" s="22"/>
      <c r="M84" s="22"/>
      <c r="N84" s="22"/>
      <c r="O84" s="23">
        <f t="shared" si="111"/>
        <v>84.62</v>
      </c>
      <c r="P84" s="23">
        <f t="shared" si="111"/>
        <v>0</v>
      </c>
      <c r="Q84" s="23">
        <f t="shared" si="111"/>
        <v>0</v>
      </c>
      <c r="R84" s="22">
        <f t="shared" si="95"/>
        <v>163</v>
      </c>
      <c r="S84" s="22">
        <f t="shared" si="96"/>
        <v>163</v>
      </c>
      <c r="T84" s="22">
        <f t="shared" si="97"/>
        <v>0</v>
      </c>
      <c r="U84" s="22">
        <f t="shared" si="98"/>
        <v>0</v>
      </c>
      <c r="V84" s="22">
        <f t="shared" si="99"/>
        <v>0</v>
      </c>
      <c r="W84" s="22">
        <f t="shared" si="100"/>
        <v>0</v>
      </c>
      <c r="X84" s="22">
        <f t="shared" si="101"/>
        <v>0</v>
      </c>
      <c r="Y84" s="22">
        <f t="shared" si="102"/>
        <v>0</v>
      </c>
      <c r="Z84" s="22">
        <f t="shared" si="103"/>
        <v>0</v>
      </c>
      <c r="AA84" s="22">
        <f t="shared" si="104"/>
        <v>0</v>
      </c>
      <c r="AB84" s="36">
        <f t="shared" si="105"/>
        <v>15</v>
      </c>
      <c r="AC84" s="36">
        <f t="shared" si="105"/>
        <v>0</v>
      </c>
      <c r="AD84" s="36">
        <f t="shared" si="105"/>
        <v>0</v>
      </c>
      <c r="AE84" s="24">
        <f t="shared" si="106"/>
        <v>163</v>
      </c>
      <c r="AF84" s="24">
        <f t="shared" si="107"/>
        <v>0</v>
      </c>
      <c r="AG84" s="24">
        <f t="shared" si="108"/>
        <v>0</v>
      </c>
      <c r="AH84" s="80">
        <f t="shared" si="109"/>
        <v>10.9</v>
      </c>
      <c r="AI84" s="25">
        <f t="shared" si="90"/>
        <v>0</v>
      </c>
      <c r="AJ84" s="25">
        <f t="shared" si="90"/>
        <v>0</v>
      </c>
      <c r="AK84" s="36"/>
      <c r="AL84" s="36"/>
      <c r="AM84" s="26"/>
    </row>
    <row r="85" spans="1:39" ht="27.75" x14ac:dyDescent="0.3">
      <c r="A85" s="20">
        <f t="shared" si="110"/>
        <v>60</v>
      </c>
      <c r="B85" s="58" t="s">
        <v>84</v>
      </c>
      <c r="C85" s="22">
        <v>0</v>
      </c>
      <c r="D85" s="22">
        <v>0</v>
      </c>
      <c r="E85" s="22"/>
      <c r="F85" s="22"/>
      <c r="G85" s="22">
        <f t="shared" si="91"/>
        <v>0</v>
      </c>
      <c r="H85" s="22">
        <f t="shared" si="92"/>
        <v>0</v>
      </c>
      <c r="I85" s="22">
        <f t="shared" si="93"/>
        <v>0</v>
      </c>
      <c r="J85" s="22">
        <f t="shared" si="94"/>
        <v>0</v>
      </c>
      <c r="K85" s="22">
        <f>[3]Итого!BT77</f>
        <v>0</v>
      </c>
      <c r="L85" s="22"/>
      <c r="M85" s="22"/>
      <c r="N85" s="22"/>
      <c r="O85" s="23">
        <f t="shared" si="111"/>
        <v>0</v>
      </c>
      <c r="P85" s="23">
        <f t="shared" si="111"/>
        <v>0</v>
      </c>
      <c r="Q85" s="23">
        <f t="shared" si="111"/>
        <v>0</v>
      </c>
      <c r="R85" s="22">
        <f t="shared" si="95"/>
        <v>0</v>
      </c>
      <c r="S85" s="22">
        <f t="shared" si="96"/>
        <v>0</v>
      </c>
      <c r="T85" s="22">
        <f t="shared" si="97"/>
        <v>0</v>
      </c>
      <c r="U85" s="22">
        <f t="shared" si="98"/>
        <v>0</v>
      </c>
      <c r="V85" s="22">
        <f t="shared" si="99"/>
        <v>0</v>
      </c>
      <c r="W85" s="22">
        <f t="shared" si="100"/>
        <v>0</v>
      </c>
      <c r="X85" s="22">
        <f t="shared" si="101"/>
        <v>0</v>
      </c>
      <c r="Y85" s="22">
        <f t="shared" si="102"/>
        <v>0</v>
      </c>
      <c r="Z85" s="22">
        <f t="shared" si="103"/>
        <v>0</v>
      </c>
      <c r="AA85" s="22">
        <f t="shared" si="104"/>
        <v>0</v>
      </c>
      <c r="AB85" s="36">
        <f t="shared" si="105"/>
        <v>0</v>
      </c>
      <c r="AC85" s="36">
        <f t="shared" si="105"/>
        <v>0</v>
      </c>
      <c r="AD85" s="36">
        <f t="shared" si="105"/>
        <v>0</v>
      </c>
      <c r="AE85" s="24">
        <f t="shared" si="106"/>
        <v>0</v>
      </c>
      <c r="AF85" s="24">
        <f t="shared" si="107"/>
        <v>0</v>
      </c>
      <c r="AG85" s="24">
        <f t="shared" si="108"/>
        <v>0</v>
      </c>
      <c r="AH85" s="80">
        <f t="shared" si="109"/>
        <v>0</v>
      </c>
      <c r="AI85" s="25">
        <f t="shared" si="90"/>
        <v>0</v>
      </c>
      <c r="AJ85" s="25">
        <f t="shared" si="90"/>
        <v>0</v>
      </c>
      <c r="AK85" s="36"/>
      <c r="AL85" s="36"/>
      <c r="AM85" s="26"/>
    </row>
    <row r="86" spans="1:39" ht="27.75" x14ac:dyDescent="0.3">
      <c r="A86" s="20">
        <f t="shared" si="110"/>
        <v>61</v>
      </c>
      <c r="B86" s="58" t="s">
        <v>85</v>
      </c>
      <c r="C86" s="22">
        <v>0</v>
      </c>
      <c r="D86" s="22">
        <v>0</v>
      </c>
      <c r="E86" s="22"/>
      <c r="F86" s="22"/>
      <c r="G86" s="22">
        <f t="shared" si="91"/>
        <v>0</v>
      </c>
      <c r="H86" s="22">
        <f t="shared" si="92"/>
        <v>0</v>
      </c>
      <c r="I86" s="22">
        <f t="shared" si="93"/>
        <v>0</v>
      </c>
      <c r="J86" s="22">
        <f t="shared" si="94"/>
        <v>0</v>
      </c>
      <c r="K86" s="22">
        <f>[3]Итого!BT78</f>
        <v>0</v>
      </c>
      <c r="L86" s="22"/>
      <c r="M86" s="22"/>
      <c r="N86" s="22"/>
      <c r="O86" s="23">
        <f t="shared" si="111"/>
        <v>0</v>
      </c>
      <c r="P86" s="23">
        <f t="shared" si="111"/>
        <v>0</v>
      </c>
      <c r="Q86" s="23">
        <f t="shared" si="111"/>
        <v>0</v>
      </c>
      <c r="R86" s="22">
        <f t="shared" si="95"/>
        <v>0</v>
      </c>
      <c r="S86" s="22">
        <f t="shared" si="96"/>
        <v>0</v>
      </c>
      <c r="T86" s="22">
        <f t="shared" si="97"/>
        <v>0</v>
      </c>
      <c r="U86" s="22">
        <f t="shared" si="98"/>
        <v>0</v>
      </c>
      <c r="V86" s="22">
        <f t="shared" si="99"/>
        <v>0</v>
      </c>
      <c r="W86" s="22">
        <f t="shared" si="100"/>
        <v>0</v>
      </c>
      <c r="X86" s="22">
        <f t="shared" si="101"/>
        <v>0</v>
      </c>
      <c r="Y86" s="22">
        <f t="shared" si="102"/>
        <v>0</v>
      </c>
      <c r="Z86" s="22">
        <f t="shared" si="103"/>
        <v>0</v>
      </c>
      <c r="AA86" s="22">
        <f t="shared" si="104"/>
        <v>0</v>
      </c>
      <c r="AB86" s="36">
        <f t="shared" si="105"/>
        <v>0</v>
      </c>
      <c r="AC86" s="36">
        <f t="shared" si="105"/>
        <v>0</v>
      </c>
      <c r="AD86" s="36">
        <f t="shared" si="105"/>
        <v>0</v>
      </c>
      <c r="AE86" s="24">
        <f t="shared" si="106"/>
        <v>0</v>
      </c>
      <c r="AF86" s="24">
        <f t="shared" si="107"/>
        <v>0</v>
      </c>
      <c r="AG86" s="24">
        <f t="shared" si="108"/>
        <v>0</v>
      </c>
      <c r="AH86" s="80">
        <f t="shared" si="109"/>
        <v>0</v>
      </c>
      <c r="AI86" s="25">
        <f t="shared" si="90"/>
        <v>0</v>
      </c>
      <c r="AJ86" s="25">
        <f t="shared" si="90"/>
        <v>0</v>
      </c>
      <c r="AK86" s="36"/>
      <c r="AL86" s="36"/>
      <c r="AM86" s="26"/>
    </row>
    <row r="87" spans="1:39" ht="27.75" x14ac:dyDescent="0.3">
      <c r="A87" s="20">
        <f t="shared" si="110"/>
        <v>62</v>
      </c>
      <c r="B87" s="58" t="s">
        <v>86</v>
      </c>
      <c r="C87" s="22">
        <v>815</v>
      </c>
      <c r="D87" s="22">
        <v>815</v>
      </c>
      <c r="E87" s="22"/>
      <c r="F87" s="22"/>
      <c r="G87" s="22">
        <f t="shared" si="91"/>
        <v>815</v>
      </c>
      <c r="H87" s="22">
        <f t="shared" si="92"/>
        <v>204</v>
      </c>
      <c r="I87" s="22">
        <f t="shared" si="93"/>
        <v>0</v>
      </c>
      <c r="J87" s="22">
        <f t="shared" si="94"/>
        <v>0</v>
      </c>
      <c r="K87" s="22">
        <f>[3]Итого!BT79</f>
        <v>126</v>
      </c>
      <c r="L87" s="22"/>
      <c r="M87" s="22"/>
      <c r="N87" s="22"/>
      <c r="O87" s="23">
        <f t="shared" si="111"/>
        <v>61.76</v>
      </c>
      <c r="P87" s="23">
        <f t="shared" si="111"/>
        <v>0</v>
      </c>
      <c r="Q87" s="23">
        <f t="shared" si="111"/>
        <v>0</v>
      </c>
      <c r="R87" s="22">
        <f t="shared" si="95"/>
        <v>689</v>
      </c>
      <c r="S87" s="22">
        <f t="shared" si="96"/>
        <v>689</v>
      </c>
      <c r="T87" s="22">
        <f t="shared" si="97"/>
        <v>0</v>
      </c>
      <c r="U87" s="22">
        <f t="shared" si="98"/>
        <v>0</v>
      </c>
      <c r="V87" s="22">
        <f t="shared" si="99"/>
        <v>0</v>
      </c>
      <c r="W87" s="22">
        <f t="shared" si="100"/>
        <v>0</v>
      </c>
      <c r="X87" s="22">
        <f t="shared" si="101"/>
        <v>0</v>
      </c>
      <c r="Y87" s="22">
        <f t="shared" si="102"/>
        <v>0</v>
      </c>
      <c r="Z87" s="22">
        <f t="shared" si="103"/>
        <v>0</v>
      </c>
      <c r="AA87" s="22">
        <f t="shared" si="104"/>
        <v>0</v>
      </c>
      <c r="AB87" s="36">
        <f t="shared" si="105"/>
        <v>42</v>
      </c>
      <c r="AC87" s="36">
        <f t="shared" si="105"/>
        <v>0</v>
      </c>
      <c r="AD87" s="36">
        <f t="shared" si="105"/>
        <v>0</v>
      </c>
      <c r="AE87" s="24">
        <f t="shared" si="106"/>
        <v>689</v>
      </c>
      <c r="AF87" s="24">
        <f t="shared" si="107"/>
        <v>0</v>
      </c>
      <c r="AG87" s="24">
        <f t="shared" si="108"/>
        <v>0</v>
      </c>
      <c r="AH87" s="80">
        <f t="shared" si="109"/>
        <v>16.399999999999999</v>
      </c>
      <c r="AI87" s="25">
        <f t="shared" si="90"/>
        <v>0</v>
      </c>
      <c r="AJ87" s="25">
        <f t="shared" si="90"/>
        <v>0</v>
      </c>
      <c r="AK87" s="36"/>
      <c r="AL87" s="36"/>
      <c r="AM87" s="26"/>
    </row>
    <row r="88" spans="1:39" ht="27.75" x14ac:dyDescent="0.3">
      <c r="A88" s="20">
        <f t="shared" si="110"/>
        <v>63</v>
      </c>
      <c r="B88" s="58" t="s">
        <v>87</v>
      </c>
      <c r="C88" s="22">
        <v>0</v>
      </c>
      <c r="D88" s="22">
        <v>0</v>
      </c>
      <c r="E88" s="22"/>
      <c r="F88" s="22"/>
      <c r="G88" s="22">
        <f t="shared" si="91"/>
        <v>0</v>
      </c>
      <c r="H88" s="22">
        <f t="shared" si="92"/>
        <v>0</v>
      </c>
      <c r="I88" s="22">
        <f t="shared" si="93"/>
        <v>0</v>
      </c>
      <c r="J88" s="22">
        <f t="shared" si="94"/>
        <v>0</v>
      </c>
      <c r="K88" s="22">
        <f>[3]Итого!BT80</f>
        <v>0</v>
      </c>
      <c r="L88" s="22"/>
      <c r="M88" s="22"/>
      <c r="N88" s="22"/>
      <c r="O88" s="23">
        <f t="shared" si="111"/>
        <v>0</v>
      </c>
      <c r="P88" s="23">
        <f t="shared" si="111"/>
        <v>0</v>
      </c>
      <c r="Q88" s="23">
        <f t="shared" si="111"/>
        <v>0</v>
      </c>
      <c r="R88" s="22">
        <f t="shared" si="95"/>
        <v>0</v>
      </c>
      <c r="S88" s="22">
        <f t="shared" si="96"/>
        <v>0</v>
      </c>
      <c r="T88" s="22">
        <f t="shared" si="97"/>
        <v>0</v>
      </c>
      <c r="U88" s="22">
        <f t="shared" si="98"/>
        <v>0</v>
      </c>
      <c r="V88" s="22">
        <f t="shared" si="99"/>
        <v>0</v>
      </c>
      <c r="W88" s="22">
        <f t="shared" si="100"/>
        <v>0</v>
      </c>
      <c r="X88" s="22">
        <f t="shared" si="101"/>
        <v>0</v>
      </c>
      <c r="Y88" s="22">
        <f t="shared" si="102"/>
        <v>0</v>
      </c>
      <c r="Z88" s="22">
        <f t="shared" si="103"/>
        <v>0</v>
      </c>
      <c r="AA88" s="22">
        <f t="shared" si="104"/>
        <v>0</v>
      </c>
      <c r="AB88" s="36">
        <f t="shared" si="105"/>
        <v>0</v>
      </c>
      <c r="AC88" s="36">
        <f t="shared" si="105"/>
        <v>0</v>
      </c>
      <c r="AD88" s="36">
        <f t="shared" si="105"/>
        <v>0</v>
      </c>
      <c r="AE88" s="24">
        <f t="shared" si="106"/>
        <v>0</v>
      </c>
      <c r="AF88" s="24">
        <f t="shared" si="107"/>
        <v>0</v>
      </c>
      <c r="AG88" s="24">
        <f t="shared" si="108"/>
        <v>0</v>
      </c>
      <c r="AH88" s="80">
        <f t="shared" si="109"/>
        <v>0</v>
      </c>
      <c r="AI88" s="25">
        <f t="shared" si="90"/>
        <v>0</v>
      </c>
      <c r="AJ88" s="25">
        <f t="shared" si="90"/>
        <v>0</v>
      </c>
      <c r="AK88" s="36"/>
      <c r="AL88" s="36"/>
      <c r="AM88" s="26"/>
    </row>
    <row r="89" spans="1:39" ht="27.75" x14ac:dyDescent="0.3">
      <c r="A89" s="20">
        <f t="shared" si="110"/>
        <v>64</v>
      </c>
      <c r="B89" s="58" t="s">
        <v>88</v>
      </c>
      <c r="C89" s="22">
        <v>0</v>
      </c>
      <c r="D89" s="22">
        <v>0</v>
      </c>
      <c r="E89" s="22"/>
      <c r="F89" s="22"/>
      <c r="G89" s="22">
        <f t="shared" si="91"/>
        <v>0</v>
      </c>
      <c r="H89" s="22">
        <f t="shared" si="92"/>
        <v>0</v>
      </c>
      <c r="I89" s="22">
        <f t="shared" si="93"/>
        <v>0</v>
      </c>
      <c r="J89" s="22">
        <f t="shared" si="94"/>
        <v>0</v>
      </c>
      <c r="K89" s="22">
        <f>[3]Итого!BT81</f>
        <v>0</v>
      </c>
      <c r="L89" s="22"/>
      <c r="M89" s="22"/>
      <c r="N89" s="22"/>
      <c r="O89" s="23">
        <f t="shared" si="111"/>
        <v>0</v>
      </c>
      <c r="P89" s="23">
        <f t="shared" si="111"/>
        <v>0</v>
      </c>
      <c r="Q89" s="23">
        <f t="shared" si="111"/>
        <v>0</v>
      </c>
      <c r="R89" s="22">
        <f t="shared" si="95"/>
        <v>0</v>
      </c>
      <c r="S89" s="22">
        <f t="shared" si="96"/>
        <v>0</v>
      </c>
      <c r="T89" s="22">
        <f t="shared" si="97"/>
        <v>0</v>
      </c>
      <c r="U89" s="22">
        <f t="shared" si="98"/>
        <v>0</v>
      </c>
      <c r="V89" s="22">
        <f t="shared" si="99"/>
        <v>0</v>
      </c>
      <c r="W89" s="22">
        <f t="shared" si="100"/>
        <v>0</v>
      </c>
      <c r="X89" s="22">
        <f t="shared" si="101"/>
        <v>0</v>
      </c>
      <c r="Y89" s="22">
        <f t="shared" si="102"/>
        <v>0</v>
      </c>
      <c r="Z89" s="22">
        <f t="shared" si="103"/>
        <v>0</v>
      </c>
      <c r="AA89" s="22">
        <f t="shared" si="104"/>
        <v>0</v>
      </c>
      <c r="AB89" s="36">
        <f t="shared" si="105"/>
        <v>0</v>
      </c>
      <c r="AC89" s="36">
        <f t="shared" si="105"/>
        <v>0</v>
      </c>
      <c r="AD89" s="36">
        <f t="shared" si="105"/>
        <v>0</v>
      </c>
      <c r="AE89" s="24">
        <f t="shared" si="106"/>
        <v>0</v>
      </c>
      <c r="AF89" s="24">
        <f t="shared" si="107"/>
        <v>0</v>
      </c>
      <c r="AG89" s="24">
        <f t="shared" si="108"/>
        <v>0</v>
      </c>
      <c r="AH89" s="80">
        <f t="shared" si="109"/>
        <v>0</v>
      </c>
      <c r="AI89" s="25">
        <f t="shared" si="90"/>
        <v>0</v>
      </c>
      <c r="AJ89" s="25">
        <f t="shared" si="90"/>
        <v>0</v>
      </c>
      <c r="AK89" s="36"/>
      <c r="AL89" s="36"/>
      <c r="AM89" s="26"/>
    </row>
    <row r="90" spans="1:39" ht="27.75" x14ac:dyDescent="0.3">
      <c r="A90" s="20">
        <f t="shared" si="110"/>
        <v>65</v>
      </c>
      <c r="B90" s="58" t="s">
        <v>89</v>
      </c>
      <c r="C90" s="22">
        <v>500</v>
      </c>
      <c r="D90" s="22">
        <v>500</v>
      </c>
      <c r="E90" s="22"/>
      <c r="F90" s="22"/>
      <c r="G90" s="22">
        <f t="shared" si="91"/>
        <v>500</v>
      </c>
      <c r="H90" s="22">
        <f t="shared" si="92"/>
        <v>125</v>
      </c>
      <c r="I90" s="22">
        <f t="shared" si="93"/>
        <v>0</v>
      </c>
      <c r="J90" s="22">
        <f t="shared" si="94"/>
        <v>0</v>
      </c>
      <c r="K90" s="22">
        <f>[3]Итого!BT82</f>
        <v>168</v>
      </c>
      <c r="L90" s="22"/>
      <c r="M90" s="22"/>
      <c r="N90" s="22"/>
      <c r="O90" s="23">
        <f t="shared" si="111"/>
        <v>134.4</v>
      </c>
      <c r="P90" s="23">
        <f t="shared" si="111"/>
        <v>0</v>
      </c>
      <c r="Q90" s="23">
        <f t="shared" si="111"/>
        <v>0</v>
      </c>
      <c r="R90" s="22">
        <f t="shared" si="95"/>
        <v>332</v>
      </c>
      <c r="S90" s="22">
        <f t="shared" si="96"/>
        <v>332</v>
      </c>
      <c r="T90" s="22">
        <f t="shared" si="97"/>
        <v>0</v>
      </c>
      <c r="U90" s="22">
        <f t="shared" si="98"/>
        <v>0</v>
      </c>
      <c r="V90" s="22">
        <f t="shared" si="99"/>
        <v>0</v>
      </c>
      <c r="W90" s="22">
        <f t="shared" si="100"/>
        <v>0</v>
      </c>
      <c r="X90" s="22">
        <f t="shared" si="101"/>
        <v>0</v>
      </c>
      <c r="Y90" s="22">
        <f t="shared" si="102"/>
        <v>0</v>
      </c>
      <c r="Z90" s="22">
        <f t="shared" si="103"/>
        <v>0</v>
      </c>
      <c r="AA90" s="22">
        <f t="shared" si="104"/>
        <v>0</v>
      </c>
      <c r="AB90" s="36">
        <f t="shared" si="105"/>
        <v>56</v>
      </c>
      <c r="AC90" s="36">
        <f t="shared" si="105"/>
        <v>0</v>
      </c>
      <c r="AD90" s="36">
        <f t="shared" si="105"/>
        <v>0</v>
      </c>
      <c r="AE90" s="24">
        <f t="shared" si="106"/>
        <v>332</v>
      </c>
      <c r="AF90" s="24">
        <f t="shared" si="107"/>
        <v>0</v>
      </c>
      <c r="AG90" s="24">
        <f t="shared" si="108"/>
        <v>0</v>
      </c>
      <c r="AH90" s="80">
        <f t="shared" si="109"/>
        <v>5.9</v>
      </c>
      <c r="AI90" s="25">
        <f t="shared" si="90"/>
        <v>0</v>
      </c>
      <c r="AJ90" s="25">
        <f t="shared" si="90"/>
        <v>0</v>
      </c>
      <c r="AK90" s="36"/>
      <c r="AL90" s="36"/>
      <c r="AM90" s="26"/>
    </row>
    <row r="91" spans="1:39" ht="27.75" x14ac:dyDescent="0.3">
      <c r="A91" s="20">
        <f t="shared" si="110"/>
        <v>66</v>
      </c>
      <c r="B91" s="58" t="s">
        <v>90</v>
      </c>
      <c r="C91" s="22">
        <v>0</v>
      </c>
      <c r="D91" s="22">
        <v>0</v>
      </c>
      <c r="E91" s="22"/>
      <c r="F91" s="22"/>
      <c r="G91" s="22">
        <f t="shared" si="91"/>
        <v>0</v>
      </c>
      <c r="H91" s="22">
        <f t="shared" si="92"/>
        <v>0</v>
      </c>
      <c r="I91" s="22">
        <f t="shared" si="93"/>
        <v>0</v>
      </c>
      <c r="J91" s="22">
        <f t="shared" si="94"/>
        <v>0</v>
      </c>
      <c r="K91" s="22">
        <f>[3]Итого!BT83</f>
        <v>0</v>
      </c>
      <c r="L91" s="22"/>
      <c r="M91" s="22"/>
      <c r="N91" s="22"/>
      <c r="O91" s="23">
        <f t="shared" si="111"/>
        <v>0</v>
      </c>
      <c r="P91" s="23">
        <f t="shared" si="111"/>
        <v>0</v>
      </c>
      <c r="Q91" s="23">
        <f t="shared" si="111"/>
        <v>0</v>
      </c>
      <c r="R91" s="22">
        <f t="shared" si="95"/>
        <v>0</v>
      </c>
      <c r="S91" s="22">
        <f t="shared" si="96"/>
        <v>0</v>
      </c>
      <c r="T91" s="22">
        <f t="shared" si="97"/>
        <v>0</v>
      </c>
      <c r="U91" s="22">
        <f t="shared" si="98"/>
        <v>0</v>
      </c>
      <c r="V91" s="22">
        <f t="shared" si="99"/>
        <v>0</v>
      </c>
      <c r="W91" s="22">
        <f t="shared" si="100"/>
        <v>0</v>
      </c>
      <c r="X91" s="22">
        <f t="shared" si="101"/>
        <v>0</v>
      </c>
      <c r="Y91" s="22">
        <f t="shared" si="102"/>
        <v>0</v>
      </c>
      <c r="Z91" s="22">
        <f t="shared" si="103"/>
        <v>0</v>
      </c>
      <c r="AA91" s="22">
        <f t="shared" si="104"/>
        <v>0</v>
      </c>
      <c r="AB91" s="36">
        <f t="shared" si="105"/>
        <v>0</v>
      </c>
      <c r="AC91" s="36">
        <f t="shared" si="105"/>
        <v>0</v>
      </c>
      <c r="AD91" s="36">
        <f t="shared" si="105"/>
        <v>0</v>
      </c>
      <c r="AE91" s="24">
        <f t="shared" si="106"/>
        <v>0</v>
      </c>
      <c r="AF91" s="24">
        <f t="shared" si="107"/>
        <v>0</v>
      </c>
      <c r="AG91" s="24">
        <f t="shared" si="108"/>
        <v>0</v>
      </c>
      <c r="AH91" s="80">
        <f t="shared" si="109"/>
        <v>0</v>
      </c>
      <c r="AI91" s="25">
        <f t="shared" si="90"/>
        <v>0</v>
      </c>
      <c r="AJ91" s="25">
        <f t="shared" si="90"/>
        <v>0</v>
      </c>
      <c r="AK91" s="36"/>
      <c r="AL91" s="36"/>
      <c r="AM91" s="26"/>
    </row>
    <row r="92" spans="1:39" ht="27.75" x14ac:dyDescent="0.3">
      <c r="A92" s="20">
        <f t="shared" si="110"/>
        <v>67</v>
      </c>
      <c r="B92" s="58" t="s">
        <v>91</v>
      </c>
      <c r="C92" s="22">
        <v>0</v>
      </c>
      <c r="D92" s="22">
        <v>0</v>
      </c>
      <c r="E92" s="22"/>
      <c r="F92" s="22"/>
      <c r="G92" s="22">
        <f t="shared" si="91"/>
        <v>0</v>
      </c>
      <c r="H92" s="22">
        <f t="shared" si="92"/>
        <v>0</v>
      </c>
      <c r="I92" s="22">
        <f t="shared" si="93"/>
        <v>0</v>
      </c>
      <c r="J92" s="22">
        <f t="shared" si="94"/>
        <v>0</v>
      </c>
      <c r="K92" s="22">
        <f>[3]Итого!BT84</f>
        <v>0</v>
      </c>
      <c r="L92" s="22"/>
      <c r="M92" s="22"/>
      <c r="N92" s="22"/>
      <c r="O92" s="23">
        <f t="shared" si="111"/>
        <v>0</v>
      </c>
      <c r="P92" s="23">
        <f t="shared" si="111"/>
        <v>0</v>
      </c>
      <c r="Q92" s="23">
        <f t="shared" si="111"/>
        <v>0</v>
      </c>
      <c r="R92" s="22">
        <f t="shared" si="95"/>
        <v>0</v>
      </c>
      <c r="S92" s="22">
        <f t="shared" si="96"/>
        <v>0</v>
      </c>
      <c r="T92" s="22">
        <f t="shared" si="97"/>
        <v>0</v>
      </c>
      <c r="U92" s="22">
        <f t="shared" si="98"/>
        <v>0</v>
      </c>
      <c r="V92" s="22">
        <f t="shared" si="99"/>
        <v>0</v>
      </c>
      <c r="W92" s="22">
        <f t="shared" si="100"/>
        <v>0</v>
      </c>
      <c r="X92" s="22">
        <f t="shared" si="101"/>
        <v>0</v>
      </c>
      <c r="Y92" s="22">
        <f t="shared" si="102"/>
        <v>0</v>
      </c>
      <c r="Z92" s="22">
        <f t="shared" si="103"/>
        <v>0</v>
      </c>
      <c r="AA92" s="22">
        <f t="shared" si="104"/>
        <v>0</v>
      </c>
      <c r="AB92" s="36">
        <f t="shared" si="105"/>
        <v>0</v>
      </c>
      <c r="AC92" s="36">
        <f t="shared" si="105"/>
        <v>0</v>
      </c>
      <c r="AD92" s="36">
        <f t="shared" si="105"/>
        <v>0</v>
      </c>
      <c r="AE92" s="24">
        <f t="shared" si="106"/>
        <v>0</v>
      </c>
      <c r="AF92" s="24">
        <f t="shared" si="107"/>
        <v>0</v>
      </c>
      <c r="AG92" s="24">
        <f t="shared" si="108"/>
        <v>0</v>
      </c>
      <c r="AH92" s="80">
        <f t="shared" si="109"/>
        <v>0</v>
      </c>
      <c r="AI92" s="25">
        <f t="shared" si="90"/>
        <v>0</v>
      </c>
      <c r="AJ92" s="25">
        <f t="shared" si="90"/>
        <v>0</v>
      </c>
      <c r="AK92" s="36"/>
      <c r="AL92" s="36"/>
      <c r="AM92" s="26"/>
    </row>
    <row r="93" spans="1:39" ht="27.75" x14ac:dyDescent="0.35">
      <c r="A93" s="20">
        <f t="shared" si="110"/>
        <v>68</v>
      </c>
      <c r="B93" s="58" t="s">
        <v>92</v>
      </c>
      <c r="C93" s="22">
        <v>0</v>
      </c>
      <c r="D93" s="22">
        <v>0</v>
      </c>
      <c r="E93" s="22"/>
      <c r="F93" s="22"/>
      <c r="G93" s="22">
        <f t="shared" si="91"/>
        <v>0</v>
      </c>
      <c r="H93" s="22">
        <f t="shared" si="92"/>
        <v>0</v>
      </c>
      <c r="I93" s="22">
        <f t="shared" si="93"/>
        <v>0</v>
      </c>
      <c r="J93" s="22">
        <f t="shared" si="94"/>
        <v>0</v>
      </c>
      <c r="K93" s="22">
        <f>[3]Итого!BT85</f>
        <v>0</v>
      </c>
      <c r="L93" s="22"/>
      <c r="M93" s="22"/>
      <c r="N93" s="22"/>
      <c r="O93" s="23">
        <f t="shared" si="111"/>
        <v>0</v>
      </c>
      <c r="P93" s="23">
        <f t="shared" si="111"/>
        <v>0</v>
      </c>
      <c r="Q93" s="23">
        <f t="shared" si="111"/>
        <v>0</v>
      </c>
      <c r="R93" s="22">
        <f t="shared" si="95"/>
        <v>0</v>
      </c>
      <c r="S93" s="22">
        <f t="shared" si="96"/>
        <v>0</v>
      </c>
      <c r="T93" s="22">
        <f t="shared" si="97"/>
        <v>0</v>
      </c>
      <c r="U93" s="22">
        <f t="shared" si="98"/>
        <v>0</v>
      </c>
      <c r="V93" s="22">
        <f t="shared" si="99"/>
        <v>0</v>
      </c>
      <c r="W93" s="22">
        <f t="shared" si="100"/>
        <v>0</v>
      </c>
      <c r="X93" s="22">
        <f t="shared" si="101"/>
        <v>0</v>
      </c>
      <c r="Y93" s="22">
        <f t="shared" si="102"/>
        <v>0</v>
      </c>
      <c r="Z93" s="22">
        <f t="shared" si="103"/>
        <v>0</v>
      </c>
      <c r="AA93" s="22">
        <f t="shared" si="104"/>
        <v>0</v>
      </c>
      <c r="AB93" s="36">
        <f t="shared" si="105"/>
        <v>0</v>
      </c>
      <c r="AC93" s="36">
        <f t="shared" si="105"/>
        <v>0</v>
      </c>
      <c r="AD93" s="36">
        <f t="shared" si="105"/>
        <v>0</v>
      </c>
      <c r="AE93" s="24">
        <f t="shared" si="106"/>
        <v>0</v>
      </c>
      <c r="AF93" s="24">
        <f t="shared" si="107"/>
        <v>0</v>
      </c>
      <c r="AG93" s="24">
        <f t="shared" si="108"/>
        <v>0</v>
      </c>
      <c r="AH93" s="80">
        <f t="shared" si="109"/>
        <v>0</v>
      </c>
      <c r="AI93" s="25">
        <f t="shared" si="90"/>
        <v>0</v>
      </c>
      <c r="AJ93" s="25">
        <f t="shared" si="90"/>
        <v>0</v>
      </c>
      <c r="AK93" s="36"/>
      <c r="AL93" s="36"/>
      <c r="AM93" s="39"/>
    </row>
    <row r="94" spans="1:39" ht="27.75" x14ac:dyDescent="0.3">
      <c r="A94" s="20">
        <f t="shared" si="110"/>
        <v>69</v>
      </c>
      <c r="B94" s="58" t="s">
        <v>93</v>
      </c>
      <c r="C94" s="22">
        <v>0</v>
      </c>
      <c r="D94" s="22">
        <v>0</v>
      </c>
      <c r="E94" s="22"/>
      <c r="F94" s="22"/>
      <c r="G94" s="22">
        <f t="shared" si="91"/>
        <v>0</v>
      </c>
      <c r="H94" s="22">
        <f t="shared" si="92"/>
        <v>0</v>
      </c>
      <c r="I94" s="22">
        <f t="shared" si="93"/>
        <v>0</v>
      </c>
      <c r="J94" s="22">
        <f t="shared" si="94"/>
        <v>0</v>
      </c>
      <c r="K94" s="22">
        <f>[3]Итого!BT86</f>
        <v>0</v>
      </c>
      <c r="L94" s="22"/>
      <c r="M94" s="22"/>
      <c r="N94" s="22"/>
      <c r="O94" s="23">
        <f t="shared" si="111"/>
        <v>0</v>
      </c>
      <c r="P94" s="23">
        <f t="shared" si="111"/>
        <v>0</v>
      </c>
      <c r="Q94" s="23">
        <f t="shared" si="111"/>
        <v>0</v>
      </c>
      <c r="R94" s="22">
        <f t="shared" si="95"/>
        <v>0</v>
      </c>
      <c r="S94" s="22">
        <f t="shared" si="96"/>
        <v>0</v>
      </c>
      <c r="T94" s="22">
        <f t="shared" si="97"/>
        <v>0</v>
      </c>
      <c r="U94" s="22">
        <f t="shared" si="98"/>
        <v>0</v>
      </c>
      <c r="V94" s="22">
        <f t="shared" si="99"/>
        <v>0</v>
      </c>
      <c r="W94" s="22">
        <f t="shared" si="100"/>
        <v>0</v>
      </c>
      <c r="X94" s="22">
        <f t="shared" si="101"/>
        <v>0</v>
      </c>
      <c r="Y94" s="22">
        <f t="shared" si="102"/>
        <v>0</v>
      </c>
      <c r="Z94" s="22">
        <f t="shared" si="103"/>
        <v>0</v>
      </c>
      <c r="AA94" s="22">
        <f t="shared" si="104"/>
        <v>0</v>
      </c>
      <c r="AB94" s="36">
        <f t="shared" si="105"/>
        <v>0</v>
      </c>
      <c r="AC94" s="36">
        <f t="shared" si="105"/>
        <v>0</v>
      </c>
      <c r="AD94" s="36">
        <f t="shared" si="105"/>
        <v>0</v>
      </c>
      <c r="AE94" s="24">
        <f t="shared" si="106"/>
        <v>0</v>
      </c>
      <c r="AF94" s="24">
        <f t="shared" si="107"/>
        <v>0</v>
      </c>
      <c r="AG94" s="24">
        <f t="shared" si="108"/>
        <v>0</v>
      </c>
      <c r="AH94" s="80">
        <f t="shared" si="109"/>
        <v>0</v>
      </c>
      <c r="AI94" s="25">
        <f t="shared" si="90"/>
        <v>0</v>
      </c>
      <c r="AJ94" s="25">
        <f t="shared" si="90"/>
        <v>0</v>
      </c>
      <c r="AK94" s="36"/>
      <c r="AL94" s="36"/>
      <c r="AM94" s="26"/>
    </row>
    <row r="95" spans="1:39" ht="27.75" x14ac:dyDescent="0.3">
      <c r="A95" s="20">
        <f t="shared" si="110"/>
        <v>70</v>
      </c>
      <c r="B95" s="58" t="s">
        <v>94</v>
      </c>
      <c r="C95" s="22">
        <v>0</v>
      </c>
      <c r="D95" s="22">
        <v>0</v>
      </c>
      <c r="E95" s="22"/>
      <c r="F95" s="22"/>
      <c r="G95" s="22">
        <f t="shared" si="91"/>
        <v>0</v>
      </c>
      <c r="H95" s="22">
        <f t="shared" si="92"/>
        <v>0</v>
      </c>
      <c r="I95" s="22">
        <f t="shared" si="93"/>
        <v>0</v>
      </c>
      <c r="J95" s="22">
        <f t="shared" si="94"/>
        <v>0</v>
      </c>
      <c r="K95" s="22">
        <f>[3]Итого!BT87</f>
        <v>0</v>
      </c>
      <c r="L95" s="22"/>
      <c r="M95" s="22"/>
      <c r="N95" s="22"/>
      <c r="O95" s="23">
        <f t="shared" si="111"/>
        <v>0</v>
      </c>
      <c r="P95" s="23">
        <f t="shared" si="111"/>
        <v>0</v>
      </c>
      <c r="Q95" s="23">
        <f t="shared" si="111"/>
        <v>0</v>
      </c>
      <c r="R95" s="22">
        <f t="shared" si="95"/>
        <v>0</v>
      </c>
      <c r="S95" s="22">
        <f t="shared" si="96"/>
        <v>0</v>
      </c>
      <c r="T95" s="22">
        <f t="shared" si="97"/>
        <v>0</v>
      </c>
      <c r="U95" s="22">
        <f t="shared" si="98"/>
        <v>0</v>
      </c>
      <c r="V95" s="22">
        <f t="shared" si="99"/>
        <v>0</v>
      </c>
      <c r="W95" s="22">
        <f t="shared" si="100"/>
        <v>0</v>
      </c>
      <c r="X95" s="22">
        <f t="shared" si="101"/>
        <v>0</v>
      </c>
      <c r="Y95" s="22">
        <f t="shared" si="102"/>
        <v>0</v>
      </c>
      <c r="Z95" s="22">
        <f t="shared" si="103"/>
        <v>0</v>
      </c>
      <c r="AA95" s="22">
        <f t="shared" si="104"/>
        <v>0</v>
      </c>
      <c r="AB95" s="36">
        <f t="shared" si="105"/>
        <v>0</v>
      </c>
      <c r="AC95" s="36">
        <f t="shared" si="105"/>
        <v>0</v>
      </c>
      <c r="AD95" s="36">
        <f t="shared" si="105"/>
        <v>0</v>
      </c>
      <c r="AE95" s="24">
        <f t="shared" si="106"/>
        <v>0</v>
      </c>
      <c r="AF95" s="24">
        <f t="shared" si="107"/>
        <v>0</v>
      </c>
      <c r="AG95" s="24">
        <f t="shared" si="108"/>
        <v>0</v>
      </c>
      <c r="AH95" s="80">
        <f t="shared" si="109"/>
        <v>0</v>
      </c>
      <c r="AI95" s="25">
        <f t="shared" si="90"/>
        <v>0</v>
      </c>
      <c r="AJ95" s="25">
        <f t="shared" si="90"/>
        <v>0</v>
      </c>
      <c r="AK95" s="36"/>
      <c r="AL95" s="36"/>
      <c r="AM95" s="26"/>
    </row>
    <row r="96" spans="1:39" ht="27.75" x14ac:dyDescent="0.3">
      <c r="A96" s="20">
        <f t="shared" si="110"/>
        <v>71</v>
      </c>
      <c r="B96" s="58" t="s">
        <v>95</v>
      </c>
      <c r="C96" s="22">
        <v>245</v>
      </c>
      <c r="D96" s="22">
        <v>245</v>
      </c>
      <c r="E96" s="22"/>
      <c r="F96" s="22"/>
      <c r="G96" s="22">
        <f t="shared" si="91"/>
        <v>245</v>
      </c>
      <c r="H96" s="22">
        <f t="shared" si="92"/>
        <v>61</v>
      </c>
      <c r="I96" s="22">
        <f t="shared" si="93"/>
        <v>0</v>
      </c>
      <c r="J96" s="22">
        <f t="shared" si="94"/>
        <v>0</v>
      </c>
      <c r="K96" s="22">
        <f>[3]Итого!BT88</f>
        <v>47</v>
      </c>
      <c r="L96" s="22"/>
      <c r="M96" s="22"/>
      <c r="N96" s="22"/>
      <c r="O96" s="23">
        <f t="shared" si="111"/>
        <v>77.05</v>
      </c>
      <c r="P96" s="23">
        <f t="shared" si="111"/>
        <v>0</v>
      </c>
      <c r="Q96" s="23">
        <f t="shared" si="111"/>
        <v>0</v>
      </c>
      <c r="R96" s="22">
        <f t="shared" si="95"/>
        <v>198</v>
      </c>
      <c r="S96" s="22">
        <f t="shared" si="96"/>
        <v>198</v>
      </c>
      <c r="T96" s="22">
        <f t="shared" si="97"/>
        <v>0</v>
      </c>
      <c r="U96" s="22">
        <f t="shared" si="98"/>
        <v>0</v>
      </c>
      <c r="V96" s="22">
        <f t="shared" si="99"/>
        <v>0</v>
      </c>
      <c r="W96" s="22">
        <f t="shared" si="100"/>
        <v>0</v>
      </c>
      <c r="X96" s="22">
        <f t="shared" si="101"/>
        <v>0</v>
      </c>
      <c r="Y96" s="22">
        <f t="shared" si="102"/>
        <v>0</v>
      </c>
      <c r="Z96" s="22">
        <f t="shared" si="103"/>
        <v>0</v>
      </c>
      <c r="AA96" s="22">
        <f t="shared" si="104"/>
        <v>0</v>
      </c>
      <c r="AB96" s="36">
        <f t="shared" si="105"/>
        <v>16</v>
      </c>
      <c r="AC96" s="36">
        <f t="shared" si="105"/>
        <v>0</v>
      </c>
      <c r="AD96" s="36">
        <f t="shared" si="105"/>
        <v>0</v>
      </c>
      <c r="AE96" s="24">
        <f t="shared" si="106"/>
        <v>198</v>
      </c>
      <c r="AF96" s="24">
        <f t="shared" si="107"/>
        <v>0</v>
      </c>
      <c r="AG96" s="24">
        <f t="shared" si="108"/>
        <v>0</v>
      </c>
      <c r="AH96" s="80">
        <f t="shared" si="109"/>
        <v>12.4</v>
      </c>
      <c r="AI96" s="25">
        <f t="shared" si="90"/>
        <v>0</v>
      </c>
      <c r="AJ96" s="25">
        <f t="shared" si="90"/>
        <v>0</v>
      </c>
      <c r="AK96" s="36"/>
      <c r="AL96" s="36"/>
      <c r="AM96" s="26"/>
    </row>
    <row r="97" spans="1:39" ht="27.75" x14ac:dyDescent="0.3">
      <c r="A97" s="20">
        <f t="shared" si="110"/>
        <v>72</v>
      </c>
      <c r="B97" s="59" t="s">
        <v>96</v>
      </c>
      <c r="C97" s="22">
        <v>0</v>
      </c>
      <c r="D97" s="22">
        <v>0</v>
      </c>
      <c r="E97" s="22"/>
      <c r="F97" s="22"/>
      <c r="G97" s="22">
        <f t="shared" si="91"/>
        <v>0</v>
      </c>
      <c r="H97" s="22">
        <f t="shared" si="92"/>
        <v>0</v>
      </c>
      <c r="I97" s="22">
        <f t="shared" si="93"/>
        <v>0</v>
      </c>
      <c r="J97" s="22">
        <f t="shared" si="94"/>
        <v>0</v>
      </c>
      <c r="K97" s="22">
        <f>[3]Итого!BT89</f>
        <v>0</v>
      </c>
      <c r="L97" s="22"/>
      <c r="M97" s="22"/>
      <c r="N97" s="22"/>
      <c r="O97" s="23">
        <f t="shared" si="111"/>
        <v>0</v>
      </c>
      <c r="P97" s="23">
        <f t="shared" si="111"/>
        <v>0</v>
      </c>
      <c r="Q97" s="23">
        <f t="shared" si="111"/>
        <v>0</v>
      </c>
      <c r="R97" s="22">
        <f t="shared" si="95"/>
        <v>0</v>
      </c>
      <c r="S97" s="22">
        <f t="shared" si="96"/>
        <v>0</v>
      </c>
      <c r="T97" s="22">
        <f t="shared" si="97"/>
        <v>0</v>
      </c>
      <c r="U97" s="22">
        <f t="shared" si="98"/>
        <v>0</v>
      </c>
      <c r="V97" s="22">
        <f t="shared" si="99"/>
        <v>0</v>
      </c>
      <c r="W97" s="22">
        <f t="shared" si="100"/>
        <v>0</v>
      </c>
      <c r="X97" s="22">
        <f t="shared" si="101"/>
        <v>0</v>
      </c>
      <c r="Y97" s="22">
        <f t="shared" si="102"/>
        <v>0</v>
      </c>
      <c r="Z97" s="22">
        <f t="shared" si="103"/>
        <v>0</v>
      </c>
      <c r="AA97" s="22">
        <f t="shared" si="104"/>
        <v>0</v>
      </c>
      <c r="AB97" s="36">
        <f t="shared" si="105"/>
        <v>0</v>
      </c>
      <c r="AC97" s="36">
        <f t="shared" si="105"/>
        <v>0</v>
      </c>
      <c r="AD97" s="36">
        <f t="shared" si="105"/>
        <v>0</v>
      </c>
      <c r="AE97" s="24">
        <f t="shared" si="106"/>
        <v>0</v>
      </c>
      <c r="AF97" s="24">
        <f t="shared" si="107"/>
        <v>0</v>
      </c>
      <c r="AG97" s="24">
        <f t="shared" si="108"/>
        <v>0</v>
      </c>
      <c r="AH97" s="80">
        <f t="shared" si="109"/>
        <v>0</v>
      </c>
      <c r="AI97" s="25">
        <f t="shared" si="90"/>
        <v>0</v>
      </c>
      <c r="AJ97" s="25">
        <f t="shared" si="90"/>
        <v>0</v>
      </c>
      <c r="AK97" s="36"/>
      <c r="AL97" s="36"/>
      <c r="AM97" s="26"/>
    </row>
    <row r="98" spans="1:39" ht="27.75" x14ac:dyDescent="0.3">
      <c r="A98" s="20">
        <f t="shared" si="110"/>
        <v>73</v>
      </c>
      <c r="B98" s="79" t="s">
        <v>102</v>
      </c>
      <c r="C98" s="22">
        <v>0</v>
      </c>
      <c r="D98" s="22">
        <v>0</v>
      </c>
      <c r="E98" s="22"/>
      <c r="F98" s="22"/>
      <c r="G98" s="22">
        <f t="shared" si="91"/>
        <v>0</v>
      </c>
      <c r="H98" s="22">
        <f t="shared" si="92"/>
        <v>0</v>
      </c>
      <c r="I98" s="22">
        <f t="shared" si="93"/>
        <v>0</v>
      </c>
      <c r="J98" s="22">
        <f t="shared" si="94"/>
        <v>0</v>
      </c>
      <c r="K98" s="22">
        <f>[3]Итого!BT90</f>
        <v>0</v>
      </c>
      <c r="L98" s="22"/>
      <c r="M98" s="22"/>
      <c r="N98" s="22"/>
      <c r="O98" s="23">
        <f t="shared" si="111"/>
        <v>0</v>
      </c>
      <c r="P98" s="23">
        <f t="shared" si="111"/>
        <v>0</v>
      </c>
      <c r="Q98" s="23">
        <f t="shared" si="111"/>
        <v>0</v>
      </c>
      <c r="R98" s="22">
        <f t="shared" si="95"/>
        <v>0</v>
      </c>
      <c r="S98" s="22">
        <f t="shared" si="96"/>
        <v>0</v>
      </c>
      <c r="T98" s="22">
        <f t="shared" si="97"/>
        <v>0</v>
      </c>
      <c r="U98" s="22">
        <f t="shared" si="98"/>
        <v>0</v>
      </c>
      <c r="V98" s="22">
        <f t="shared" si="99"/>
        <v>0</v>
      </c>
      <c r="W98" s="22">
        <f t="shared" si="100"/>
        <v>0</v>
      </c>
      <c r="X98" s="22">
        <f t="shared" si="101"/>
        <v>0</v>
      </c>
      <c r="Y98" s="22">
        <f t="shared" si="102"/>
        <v>0</v>
      </c>
      <c r="Z98" s="22">
        <f t="shared" si="103"/>
        <v>0</v>
      </c>
      <c r="AA98" s="22">
        <f t="shared" si="104"/>
        <v>0</v>
      </c>
      <c r="AB98" s="36">
        <f t="shared" si="105"/>
        <v>0</v>
      </c>
      <c r="AC98" s="36">
        <f t="shared" si="105"/>
        <v>0</v>
      </c>
      <c r="AD98" s="36">
        <f t="shared" si="105"/>
        <v>0</v>
      </c>
      <c r="AE98" s="24">
        <f t="shared" si="106"/>
        <v>0</v>
      </c>
      <c r="AF98" s="24">
        <f t="shared" si="107"/>
        <v>0</v>
      </c>
      <c r="AG98" s="24">
        <f t="shared" si="108"/>
        <v>0</v>
      </c>
      <c r="AH98" s="80">
        <f t="shared" si="109"/>
        <v>0</v>
      </c>
      <c r="AI98" s="25">
        <f t="shared" si="90"/>
        <v>0</v>
      </c>
      <c r="AJ98" s="25">
        <f t="shared" si="90"/>
        <v>0</v>
      </c>
      <c r="AK98" s="36"/>
      <c r="AL98" s="36"/>
      <c r="AM98" s="26"/>
    </row>
    <row r="99" spans="1:39" ht="27.75" x14ac:dyDescent="0.3">
      <c r="A99" s="20">
        <f t="shared" si="110"/>
        <v>74</v>
      </c>
      <c r="B99" s="79" t="s">
        <v>103</v>
      </c>
      <c r="C99" s="22">
        <v>0</v>
      </c>
      <c r="D99" s="22">
        <v>0</v>
      </c>
      <c r="E99" s="22"/>
      <c r="F99" s="22"/>
      <c r="G99" s="22">
        <f t="shared" si="91"/>
        <v>0</v>
      </c>
      <c r="H99" s="22">
        <f t="shared" si="92"/>
        <v>0</v>
      </c>
      <c r="I99" s="22">
        <f t="shared" si="93"/>
        <v>0</v>
      </c>
      <c r="J99" s="22">
        <f t="shared" si="94"/>
        <v>0</v>
      </c>
      <c r="K99" s="22">
        <f>[3]Итого!BT91</f>
        <v>0</v>
      </c>
      <c r="L99" s="22"/>
      <c r="M99" s="22"/>
      <c r="N99" s="22"/>
      <c r="O99" s="23">
        <f t="shared" si="111"/>
        <v>0</v>
      </c>
      <c r="P99" s="23">
        <f t="shared" si="111"/>
        <v>0</v>
      </c>
      <c r="Q99" s="23">
        <f t="shared" si="111"/>
        <v>0</v>
      </c>
      <c r="R99" s="22">
        <f t="shared" si="95"/>
        <v>0</v>
      </c>
      <c r="S99" s="22">
        <f t="shared" si="96"/>
        <v>0</v>
      </c>
      <c r="T99" s="22">
        <f t="shared" si="97"/>
        <v>0</v>
      </c>
      <c r="U99" s="22">
        <f t="shared" si="98"/>
        <v>0</v>
      </c>
      <c r="V99" s="22">
        <f t="shared" si="99"/>
        <v>0</v>
      </c>
      <c r="W99" s="22">
        <f t="shared" si="100"/>
        <v>0</v>
      </c>
      <c r="X99" s="22">
        <f t="shared" si="101"/>
        <v>0</v>
      </c>
      <c r="Y99" s="22">
        <f t="shared" si="102"/>
        <v>0</v>
      </c>
      <c r="Z99" s="22">
        <f t="shared" si="103"/>
        <v>0</v>
      </c>
      <c r="AA99" s="22">
        <f t="shared" si="104"/>
        <v>0</v>
      </c>
      <c r="AB99" s="36">
        <f t="shared" ref="AB99:AD110" si="112">ROUND(K99/$AB$6,0)</f>
        <v>0</v>
      </c>
      <c r="AC99" s="36">
        <f t="shared" si="112"/>
        <v>0</v>
      </c>
      <c r="AD99" s="36">
        <f t="shared" si="112"/>
        <v>0</v>
      </c>
      <c r="AE99" s="24">
        <f t="shared" si="106"/>
        <v>0</v>
      </c>
      <c r="AF99" s="24">
        <f t="shared" si="107"/>
        <v>0</v>
      </c>
      <c r="AG99" s="24">
        <f t="shared" si="108"/>
        <v>0</v>
      </c>
      <c r="AH99" s="80">
        <f t="shared" si="109"/>
        <v>0</v>
      </c>
      <c r="AI99" s="25">
        <f t="shared" si="90"/>
        <v>0</v>
      </c>
      <c r="AJ99" s="25">
        <f t="shared" si="90"/>
        <v>0</v>
      </c>
      <c r="AK99" s="36"/>
      <c r="AL99" s="36"/>
      <c r="AM99" s="26"/>
    </row>
    <row r="100" spans="1:39" ht="27.75" x14ac:dyDescent="0.3">
      <c r="A100" s="20">
        <f t="shared" si="110"/>
        <v>75</v>
      </c>
      <c r="B100" s="79" t="s">
        <v>104</v>
      </c>
      <c r="C100" s="22">
        <v>0</v>
      </c>
      <c r="D100" s="22">
        <v>0</v>
      </c>
      <c r="E100" s="22"/>
      <c r="F100" s="22"/>
      <c r="G100" s="22">
        <f t="shared" si="91"/>
        <v>0</v>
      </c>
      <c r="H100" s="22">
        <f t="shared" si="92"/>
        <v>0</v>
      </c>
      <c r="I100" s="22">
        <f t="shared" si="93"/>
        <v>0</v>
      </c>
      <c r="J100" s="22">
        <f t="shared" si="94"/>
        <v>0</v>
      </c>
      <c r="K100" s="22">
        <f>[3]Итого!BT92</f>
        <v>0</v>
      </c>
      <c r="L100" s="22"/>
      <c r="M100" s="22"/>
      <c r="N100" s="22"/>
      <c r="O100" s="23">
        <f t="shared" si="111"/>
        <v>0</v>
      </c>
      <c r="P100" s="23">
        <f t="shared" si="111"/>
        <v>0</v>
      </c>
      <c r="Q100" s="23">
        <f t="shared" si="111"/>
        <v>0</v>
      </c>
      <c r="R100" s="22">
        <f t="shared" si="95"/>
        <v>0</v>
      </c>
      <c r="S100" s="22">
        <f t="shared" si="96"/>
        <v>0</v>
      </c>
      <c r="T100" s="22">
        <f t="shared" si="97"/>
        <v>0</v>
      </c>
      <c r="U100" s="22">
        <f t="shared" si="98"/>
        <v>0</v>
      </c>
      <c r="V100" s="22">
        <f t="shared" si="99"/>
        <v>0</v>
      </c>
      <c r="W100" s="22">
        <f t="shared" si="100"/>
        <v>0</v>
      </c>
      <c r="X100" s="22">
        <f t="shared" si="101"/>
        <v>0</v>
      </c>
      <c r="Y100" s="22">
        <f t="shared" si="102"/>
        <v>0</v>
      </c>
      <c r="Z100" s="22">
        <f t="shared" si="103"/>
        <v>0</v>
      </c>
      <c r="AA100" s="22">
        <f t="shared" si="104"/>
        <v>0</v>
      </c>
      <c r="AB100" s="36">
        <f t="shared" si="112"/>
        <v>0</v>
      </c>
      <c r="AC100" s="36">
        <f t="shared" si="112"/>
        <v>0</v>
      </c>
      <c r="AD100" s="36">
        <f t="shared" si="112"/>
        <v>0</v>
      </c>
      <c r="AE100" s="24">
        <f t="shared" si="106"/>
        <v>0</v>
      </c>
      <c r="AF100" s="24">
        <f t="shared" si="107"/>
        <v>0</v>
      </c>
      <c r="AG100" s="24">
        <f t="shared" si="108"/>
        <v>0</v>
      </c>
      <c r="AH100" s="80">
        <f t="shared" si="109"/>
        <v>0</v>
      </c>
      <c r="AI100" s="25">
        <f t="shared" si="90"/>
        <v>0</v>
      </c>
      <c r="AJ100" s="25">
        <f t="shared" si="90"/>
        <v>0</v>
      </c>
      <c r="AK100" s="36"/>
      <c r="AL100" s="36"/>
      <c r="AM100" s="26"/>
    </row>
    <row r="101" spans="1:39" ht="27.75" x14ac:dyDescent="0.3">
      <c r="A101" s="20">
        <f t="shared" si="110"/>
        <v>76</v>
      </c>
      <c r="B101" s="79" t="s">
        <v>127</v>
      </c>
      <c r="C101" s="22">
        <v>0</v>
      </c>
      <c r="D101" s="22">
        <v>0</v>
      </c>
      <c r="E101" s="22"/>
      <c r="F101" s="22"/>
      <c r="G101" s="22">
        <f t="shared" si="91"/>
        <v>0</v>
      </c>
      <c r="H101" s="22">
        <f t="shared" si="92"/>
        <v>0</v>
      </c>
      <c r="I101" s="22">
        <f t="shared" si="93"/>
        <v>0</v>
      </c>
      <c r="J101" s="22">
        <f t="shared" si="94"/>
        <v>0</v>
      </c>
      <c r="K101" s="22">
        <f>[3]Итого!BT93</f>
        <v>0</v>
      </c>
      <c r="L101" s="22"/>
      <c r="M101" s="22"/>
      <c r="N101" s="22"/>
      <c r="O101" s="23">
        <f t="shared" si="111"/>
        <v>0</v>
      </c>
      <c r="P101" s="23">
        <f t="shared" si="111"/>
        <v>0</v>
      </c>
      <c r="Q101" s="23">
        <f t="shared" si="111"/>
        <v>0</v>
      </c>
      <c r="R101" s="22">
        <f t="shared" si="95"/>
        <v>0</v>
      </c>
      <c r="S101" s="22">
        <f t="shared" si="96"/>
        <v>0</v>
      </c>
      <c r="T101" s="22">
        <f t="shared" si="97"/>
        <v>0</v>
      </c>
      <c r="U101" s="22">
        <f t="shared" si="98"/>
        <v>0</v>
      </c>
      <c r="V101" s="22">
        <f t="shared" si="99"/>
        <v>0</v>
      </c>
      <c r="W101" s="22">
        <f t="shared" si="100"/>
        <v>0</v>
      </c>
      <c r="X101" s="22">
        <f t="shared" si="101"/>
        <v>0</v>
      </c>
      <c r="Y101" s="22">
        <f t="shared" si="102"/>
        <v>0</v>
      </c>
      <c r="Z101" s="22">
        <f t="shared" si="103"/>
        <v>0</v>
      </c>
      <c r="AA101" s="22">
        <f t="shared" si="104"/>
        <v>0</v>
      </c>
      <c r="AB101" s="36">
        <f t="shared" si="112"/>
        <v>0</v>
      </c>
      <c r="AC101" s="36">
        <f t="shared" si="112"/>
        <v>0</v>
      </c>
      <c r="AD101" s="36">
        <f t="shared" si="112"/>
        <v>0</v>
      </c>
      <c r="AE101" s="24">
        <f t="shared" si="106"/>
        <v>0</v>
      </c>
      <c r="AF101" s="24">
        <f t="shared" si="107"/>
        <v>0</v>
      </c>
      <c r="AG101" s="24">
        <f t="shared" si="108"/>
        <v>0</v>
      </c>
      <c r="AH101" s="80">
        <f t="shared" si="109"/>
        <v>0</v>
      </c>
      <c r="AI101" s="25">
        <f t="shared" si="90"/>
        <v>0</v>
      </c>
      <c r="AJ101" s="25">
        <f t="shared" si="90"/>
        <v>0</v>
      </c>
      <c r="AK101" s="36"/>
      <c r="AL101" s="36"/>
      <c r="AM101" s="26"/>
    </row>
    <row r="102" spans="1:39" ht="27.75" x14ac:dyDescent="0.3">
      <c r="A102" s="20">
        <f t="shared" si="110"/>
        <v>77</v>
      </c>
      <c r="B102" s="79" t="s">
        <v>105</v>
      </c>
      <c r="C102" s="22">
        <v>0</v>
      </c>
      <c r="D102" s="22">
        <v>0</v>
      </c>
      <c r="E102" s="22"/>
      <c r="F102" s="22"/>
      <c r="G102" s="22">
        <f t="shared" si="91"/>
        <v>0</v>
      </c>
      <c r="H102" s="22">
        <f t="shared" si="92"/>
        <v>0</v>
      </c>
      <c r="I102" s="22">
        <f t="shared" si="93"/>
        <v>0</v>
      </c>
      <c r="J102" s="22">
        <f t="shared" si="94"/>
        <v>0</v>
      </c>
      <c r="K102" s="22">
        <f>[3]Итого!BT94</f>
        <v>0</v>
      </c>
      <c r="L102" s="22"/>
      <c r="M102" s="22"/>
      <c r="N102" s="22"/>
      <c r="O102" s="23">
        <f t="shared" si="111"/>
        <v>0</v>
      </c>
      <c r="P102" s="23">
        <f t="shared" si="111"/>
        <v>0</v>
      </c>
      <c r="Q102" s="23">
        <f t="shared" si="111"/>
        <v>0</v>
      </c>
      <c r="R102" s="22">
        <f t="shared" si="95"/>
        <v>0</v>
      </c>
      <c r="S102" s="22">
        <f t="shared" si="96"/>
        <v>0</v>
      </c>
      <c r="T102" s="22">
        <f t="shared" si="97"/>
        <v>0</v>
      </c>
      <c r="U102" s="22">
        <f t="shared" si="98"/>
        <v>0</v>
      </c>
      <c r="V102" s="22">
        <f t="shared" si="99"/>
        <v>0</v>
      </c>
      <c r="W102" s="22">
        <f t="shared" si="100"/>
        <v>0</v>
      </c>
      <c r="X102" s="22">
        <f t="shared" si="101"/>
        <v>0</v>
      </c>
      <c r="Y102" s="22">
        <f t="shared" si="102"/>
        <v>0</v>
      </c>
      <c r="Z102" s="22">
        <f t="shared" si="103"/>
        <v>0</v>
      </c>
      <c r="AA102" s="22">
        <f t="shared" si="104"/>
        <v>0</v>
      </c>
      <c r="AB102" s="36">
        <f t="shared" si="112"/>
        <v>0</v>
      </c>
      <c r="AC102" s="36">
        <f t="shared" si="112"/>
        <v>0</v>
      </c>
      <c r="AD102" s="36">
        <f t="shared" si="112"/>
        <v>0</v>
      </c>
      <c r="AE102" s="24">
        <f t="shared" si="106"/>
        <v>0</v>
      </c>
      <c r="AF102" s="24">
        <f t="shared" si="107"/>
        <v>0</v>
      </c>
      <c r="AG102" s="24">
        <f t="shared" si="108"/>
        <v>0</v>
      </c>
      <c r="AH102" s="80">
        <f t="shared" si="109"/>
        <v>0</v>
      </c>
      <c r="AI102" s="25">
        <f t="shared" si="90"/>
        <v>0</v>
      </c>
      <c r="AJ102" s="25">
        <f t="shared" si="90"/>
        <v>0</v>
      </c>
      <c r="AK102" s="36"/>
      <c r="AL102" s="36"/>
      <c r="AM102" s="26"/>
    </row>
    <row r="103" spans="1:39" ht="27.75" x14ac:dyDescent="0.3">
      <c r="A103" s="20">
        <f t="shared" si="110"/>
        <v>78</v>
      </c>
      <c r="B103" s="79" t="s">
        <v>106</v>
      </c>
      <c r="C103" s="22">
        <v>0</v>
      </c>
      <c r="D103" s="22">
        <v>0</v>
      </c>
      <c r="E103" s="22"/>
      <c r="F103" s="22"/>
      <c r="G103" s="22">
        <f t="shared" si="91"/>
        <v>0</v>
      </c>
      <c r="H103" s="22">
        <f t="shared" si="92"/>
        <v>0</v>
      </c>
      <c r="I103" s="22">
        <f t="shared" si="93"/>
        <v>0</v>
      </c>
      <c r="J103" s="22">
        <f t="shared" si="94"/>
        <v>0</v>
      </c>
      <c r="K103" s="22">
        <f>[3]Итого!BT95</f>
        <v>0</v>
      </c>
      <c r="L103" s="22"/>
      <c r="M103" s="22"/>
      <c r="N103" s="22"/>
      <c r="O103" s="23">
        <f t="shared" si="111"/>
        <v>0</v>
      </c>
      <c r="P103" s="23">
        <f t="shared" si="111"/>
        <v>0</v>
      </c>
      <c r="Q103" s="23">
        <f t="shared" si="111"/>
        <v>0</v>
      </c>
      <c r="R103" s="22">
        <f t="shared" si="95"/>
        <v>0</v>
      </c>
      <c r="S103" s="22">
        <f t="shared" si="96"/>
        <v>0</v>
      </c>
      <c r="T103" s="22">
        <f t="shared" si="97"/>
        <v>0</v>
      </c>
      <c r="U103" s="22">
        <f t="shared" si="98"/>
        <v>0</v>
      </c>
      <c r="V103" s="22">
        <f t="shared" si="99"/>
        <v>0</v>
      </c>
      <c r="W103" s="22">
        <f t="shared" si="100"/>
        <v>0</v>
      </c>
      <c r="X103" s="22">
        <f t="shared" si="101"/>
        <v>0</v>
      </c>
      <c r="Y103" s="22">
        <f t="shared" si="102"/>
        <v>0</v>
      </c>
      <c r="Z103" s="22">
        <f t="shared" si="103"/>
        <v>0</v>
      </c>
      <c r="AA103" s="22">
        <f t="shared" si="104"/>
        <v>0</v>
      </c>
      <c r="AB103" s="36">
        <f t="shared" si="112"/>
        <v>0</v>
      </c>
      <c r="AC103" s="36">
        <f t="shared" si="112"/>
        <v>0</v>
      </c>
      <c r="AD103" s="36">
        <f t="shared" si="112"/>
        <v>0</v>
      </c>
      <c r="AE103" s="24">
        <f t="shared" si="106"/>
        <v>0</v>
      </c>
      <c r="AF103" s="24">
        <f t="shared" si="107"/>
        <v>0</v>
      </c>
      <c r="AG103" s="24">
        <f t="shared" si="108"/>
        <v>0</v>
      </c>
      <c r="AH103" s="80">
        <f t="shared" si="109"/>
        <v>0</v>
      </c>
      <c r="AI103" s="25">
        <f t="shared" si="90"/>
        <v>0</v>
      </c>
      <c r="AJ103" s="25">
        <f t="shared" si="90"/>
        <v>0</v>
      </c>
      <c r="AK103" s="36"/>
      <c r="AL103" s="36"/>
      <c r="AM103" s="26"/>
    </row>
    <row r="104" spans="1:39" ht="27.75" x14ac:dyDescent="0.3">
      <c r="A104" s="20">
        <f t="shared" si="110"/>
        <v>79</v>
      </c>
      <c r="B104" s="79" t="s">
        <v>107</v>
      </c>
      <c r="C104" s="22">
        <v>0</v>
      </c>
      <c r="D104" s="22">
        <v>0</v>
      </c>
      <c r="E104" s="22"/>
      <c r="F104" s="22"/>
      <c r="G104" s="22">
        <f t="shared" si="91"/>
        <v>0</v>
      </c>
      <c r="H104" s="22">
        <f t="shared" si="92"/>
        <v>0</v>
      </c>
      <c r="I104" s="22">
        <f t="shared" si="93"/>
        <v>0</v>
      </c>
      <c r="J104" s="22">
        <f t="shared" si="94"/>
        <v>0</v>
      </c>
      <c r="K104" s="22">
        <f>[3]Итого!BT96</f>
        <v>0</v>
      </c>
      <c r="L104" s="22"/>
      <c r="M104" s="22"/>
      <c r="N104" s="22"/>
      <c r="O104" s="23">
        <f t="shared" si="111"/>
        <v>0</v>
      </c>
      <c r="P104" s="23">
        <f t="shared" si="111"/>
        <v>0</v>
      </c>
      <c r="Q104" s="23">
        <f t="shared" si="111"/>
        <v>0</v>
      </c>
      <c r="R104" s="22">
        <f t="shared" si="95"/>
        <v>0</v>
      </c>
      <c r="S104" s="22">
        <f t="shared" si="96"/>
        <v>0</v>
      </c>
      <c r="T104" s="22">
        <f t="shared" si="97"/>
        <v>0</v>
      </c>
      <c r="U104" s="22">
        <f t="shared" si="98"/>
        <v>0</v>
      </c>
      <c r="V104" s="22">
        <f t="shared" si="99"/>
        <v>0</v>
      </c>
      <c r="W104" s="22">
        <f t="shared" si="100"/>
        <v>0</v>
      </c>
      <c r="X104" s="22">
        <f t="shared" si="101"/>
        <v>0</v>
      </c>
      <c r="Y104" s="22">
        <f t="shared" si="102"/>
        <v>0</v>
      </c>
      <c r="Z104" s="22">
        <f t="shared" si="103"/>
        <v>0</v>
      </c>
      <c r="AA104" s="22">
        <f t="shared" si="104"/>
        <v>0</v>
      </c>
      <c r="AB104" s="36">
        <f t="shared" si="112"/>
        <v>0</v>
      </c>
      <c r="AC104" s="36">
        <f t="shared" si="112"/>
        <v>0</v>
      </c>
      <c r="AD104" s="36">
        <f t="shared" si="112"/>
        <v>0</v>
      </c>
      <c r="AE104" s="24">
        <f t="shared" si="106"/>
        <v>0</v>
      </c>
      <c r="AF104" s="24">
        <f t="shared" si="107"/>
        <v>0</v>
      </c>
      <c r="AG104" s="24">
        <f t="shared" si="108"/>
        <v>0</v>
      </c>
      <c r="AH104" s="80">
        <f t="shared" si="109"/>
        <v>0</v>
      </c>
      <c r="AI104" s="25">
        <f t="shared" si="90"/>
        <v>0</v>
      </c>
      <c r="AJ104" s="25">
        <f t="shared" si="90"/>
        <v>0</v>
      </c>
      <c r="AK104" s="36"/>
      <c r="AL104" s="36"/>
      <c r="AM104" s="26"/>
    </row>
    <row r="105" spans="1:39" ht="27.75" x14ac:dyDescent="0.3">
      <c r="A105" s="20">
        <f t="shared" si="110"/>
        <v>80</v>
      </c>
      <c r="B105" s="79" t="s">
        <v>108</v>
      </c>
      <c r="C105" s="22">
        <v>0</v>
      </c>
      <c r="D105" s="22">
        <v>0</v>
      </c>
      <c r="E105" s="22"/>
      <c r="F105" s="22"/>
      <c r="G105" s="22">
        <f t="shared" si="91"/>
        <v>0</v>
      </c>
      <c r="H105" s="22">
        <f t="shared" si="92"/>
        <v>0</v>
      </c>
      <c r="I105" s="22">
        <f t="shared" si="93"/>
        <v>0</v>
      </c>
      <c r="J105" s="22">
        <f t="shared" si="94"/>
        <v>0</v>
      </c>
      <c r="K105" s="22">
        <f>[3]Итого!BT97</f>
        <v>0</v>
      </c>
      <c r="L105" s="22"/>
      <c r="M105" s="22"/>
      <c r="N105" s="22"/>
      <c r="O105" s="23">
        <f t="shared" si="111"/>
        <v>0</v>
      </c>
      <c r="P105" s="23">
        <f t="shared" si="111"/>
        <v>0</v>
      </c>
      <c r="Q105" s="23">
        <f t="shared" si="111"/>
        <v>0</v>
      </c>
      <c r="R105" s="22">
        <f t="shared" si="95"/>
        <v>0</v>
      </c>
      <c r="S105" s="22">
        <f t="shared" si="96"/>
        <v>0</v>
      </c>
      <c r="T105" s="22">
        <f t="shared" si="97"/>
        <v>0</v>
      </c>
      <c r="U105" s="22">
        <f t="shared" si="98"/>
        <v>0</v>
      </c>
      <c r="V105" s="22">
        <f t="shared" si="99"/>
        <v>0</v>
      </c>
      <c r="W105" s="22">
        <f t="shared" si="100"/>
        <v>0</v>
      </c>
      <c r="X105" s="22">
        <f t="shared" si="101"/>
        <v>0</v>
      </c>
      <c r="Y105" s="22">
        <f t="shared" si="102"/>
        <v>0</v>
      </c>
      <c r="Z105" s="22">
        <f t="shared" si="103"/>
        <v>0</v>
      </c>
      <c r="AA105" s="22">
        <f t="shared" si="104"/>
        <v>0</v>
      </c>
      <c r="AB105" s="36">
        <f t="shared" si="112"/>
        <v>0</v>
      </c>
      <c r="AC105" s="36">
        <f t="shared" si="112"/>
        <v>0</v>
      </c>
      <c r="AD105" s="36">
        <f t="shared" si="112"/>
        <v>0</v>
      </c>
      <c r="AE105" s="24">
        <f t="shared" si="106"/>
        <v>0</v>
      </c>
      <c r="AF105" s="24">
        <f t="shared" si="107"/>
        <v>0</v>
      </c>
      <c r="AG105" s="24">
        <f t="shared" si="108"/>
        <v>0</v>
      </c>
      <c r="AH105" s="80">
        <f t="shared" si="109"/>
        <v>0</v>
      </c>
      <c r="AI105" s="25">
        <f t="shared" si="90"/>
        <v>0</v>
      </c>
      <c r="AJ105" s="25">
        <f t="shared" si="90"/>
        <v>0</v>
      </c>
      <c r="AK105" s="36"/>
      <c r="AL105" s="36"/>
      <c r="AM105" s="26"/>
    </row>
    <row r="106" spans="1:39" ht="27.75" x14ac:dyDescent="0.3">
      <c r="A106" s="20">
        <f t="shared" si="110"/>
        <v>81</v>
      </c>
      <c r="B106" s="79" t="s">
        <v>109</v>
      </c>
      <c r="C106" s="22">
        <v>0</v>
      </c>
      <c r="D106" s="22">
        <v>0</v>
      </c>
      <c r="E106" s="22"/>
      <c r="F106" s="22"/>
      <c r="G106" s="22">
        <f t="shared" si="91"/>
        <v>0</v>
      </c>
      <c r="H106" s="22">
        <f t="shared" si="92"/>
        <v>0</v>
      </c>
      <c r="I106" s="22">
        <f t="shared" si="93"/>
        <v>0</v>
      </c>
      <c r="J106" s="22">
        <f t="shared" si="94"/>
        <v>0</v>
      </c>
      <c r="K106" s="22">
        <f>[3]Итого!BT98</f>
        <v>0</v>
      </c>
      <c r="L106" s="22"/>
      <c r="M106" s="22"/>
      <c r="N106" s="22"/>
      <c r="O106" s="23">
        <f t="shared" si="111"/>
        <v>0</v>
      </c>
      <c r="P106" s="23">
        <f t="shared" si="111"/>
        <v>0</v>
      </c>
      <c r="Q106" s="23">
        <f t="shared" si="111"/>
        <v>0</v>
      </c>
      <c r="R106" s="22">
        <f t="shared" si="95"/>
        <v>0</v>
      </c>
      <c r="S106" s="22">
        <f t="shared" si="96"/>
        <v>0</v>
      </c>
      <c r="T106" s="22">
        <f t="shared" si="97"/>
        <v>0</v>
      </c>
      <c r="U106" s="22">
        <f t="shared" si="98"/>
        <v>0</v>
      </c>
      <c r="V106" s="22">
        <f t="shared" si="99"/>
        <v>0</v>
      </c>
      <c r="W106" s="22">
        <f t="shared" si="100"/>
        <v>0</v>
      </c>
      <c r="X106" s="22">
        <f t="shared" si="101"/>
        <v>0</v>
      </c>
      <c r="Y106" s="22">
        <f t="shared" si="102"/>
        <v>0</v>
      </c>
      <c r="Z106" s="22">
        <f t="shared" si="103"/>
        <v>0</v>
      </c>
      <c r="AA106" s="22">
        <f t="shared" si="104"/>
        <v>0</v>
      </c>
      <c r="AB106" s="36">
        <f t="shared" si="112"/>
        <v>0</v>
      </c>
      <c r="AC106" s="36">
        <f t="shared" si="112"/>
        <v>0</v>
      </c>
      <c r="AD106" s="36">
        <f t="shared" si="112"/>
        <v>0</v>
      </c>
      <c r="AE106" s="24">
        <f t="shared" si="106"/>
        <v>0</v>
      </c>
      <c r="AF106" s="24">
        <f t="shared" si="107"/>
        <v>0</v>
      </c>
      <c r="AG106" s="24">
        <f t="shared" si="108"/>
        <v>0</v>
      </c>
      <c r="AH106" s="80">
        <f t="shared" si="109"/>
        <v>0</v>
      </c>
      <c r="AI106" s="25">
        <f t="shared" si="90"/>
        <v>0</v>
      </c>
      <c r="AJ106" s="25">
        <f t="shared" si="90"/>
        <v>0</v>
      </c>
      <c r="AK106" s="36"/>
      <c r="AL106" s="36"/>
      <c r="AM106" s="26"/>
    </row>
    <row r="107" spans="1:39" ht="27.75" x14ac:dyDescent="0.3">
      <c r="A107" s="20">
        <f t="shared" si="110"/>
        <v>82</v>
      </c>
      <c r="B107" s="79" t="s">
        <v>110</v>
      </c>
      <c r="C107" s="22">
        <v>0</v>
      </c>
      <c r="D107" s="22">
        <v>0</v>
      </c>
      <c r="E107" s="22"/>
      <c r="F107" s="22"/>
      <c r="G107" s="22">
        <f t="shared" si="91"/>
        <v>0</v>
      </c>
      <c r="H107" s="22">
        <f t="shared" si="92"/>
        <v>0</v>
      </c>
      <c r="I107" s="22">
        <f t="shared" si="93"/>
        <v>0</v>
      </c>
      <c r="J107" s="22">
        <f t="shared" si="94"/>
        <v>0</v>
      </c>
      <c r="K107" s="22">
        <f>[3]Итого!BT99</f>
        <v>0</v>
      </c>
      <c r="L107" s="22"/>
      <c r="M107" s="22"/>
      <c r="N107" s="22"/>
      <c r="O107" s="23">
        <f t="shared" si="111"/>
        <v>0</v>
      </c>
      <c r="P107" s="23">
        <f t="shared" si="111"/>
        <v>0</v>
      </c>
      <c r="Q107" s="23">
        <f t="shared" si="111"/>
        <v>0</v>
      </c>
      <c r="R107" s="22">
        <f t="shared" si="95"/>
        <v>0</v>
      </c>
      <c r="S107" s="22">
        <f t="shared" si="96"/>
        <v>0</v>
      </c>
      <c r="T107" s="22">
        <f t="shared" si="97"/>
        <v>0</v>
      </c>
      <c r="U107" s="22">
        <f t="shared" si="98"/>
        <v>0</v>
      </c>
      <c r="V107" s="22">
        <f t="shared" si="99"/>
        <v>0</v>
      </c>
      <c r="W107" s="22">
        <f t="shared" si="100"/>
        <v>0</v>
      </c>
      <c r="X107" s="22">
        <f t="shared" si="101"/>
        <v>0</v>
      </c>
      <c r="Y107" s="22">
        <f t="shared" si="102"/>
        <v>0</v>
      </c>
      <c r="Z107" s="22">
        <f t="shared" si="103"/>
        <v>0</v>
      </c>
      <c r="AA107" s="22">
        <f t="shared" si="104"/>
        <v>0</v>
      </c>
      <c r="AB107" s="36">
        <f t="shared" si="112"/>
        <v>0</v>
      </c>
      <c r="AC107" s="36">
        <f t="shared" si="112"/>
        <v>0</v>
      </c>
      <c r="AD107" s="36">
        <f t="shared" si="112"/>
        <v>0</v>
      </c>
      <c r="AE107" s="24">
        <f t="shared" si="106"/>
        <v>0</v>
      </c>
      <c r="AF107" s="24">
        <f t="shared" si="107"/>
        <v>0</v>
      </c>
      <c r="AG107" s="24">
        <f t="shared" si="108"/>
        <v>0</v>
      </c>
      <c r="AH107" s="80">
        <f t="shared" si="109"/>
        <v>0</v>
      </c>
      <c r="AI107" s="25">
        <f t="shared" si="90"/>
        <v>0</v>
      </c>
      <c r="AJ107" s="25">
        <f t="shared" si="90"/>
        <v>0</v>
      </c>
      <c r="AK107" s="36"/>
      <c r="AL107" s="36"/>
      <c r="AM107" s="26"/>
    </row>
    <row r="108" spans="1:39" ht="27.75" x14ac:dyDescent="0.3">
      <c r="A108" s="20">
        <f t="shared" si="110"/>
        <v>83</v>
      </c>
      <c r="B108" s="79" t="s">
        <v>111</v>
      </c>
      <c r="C108" s="22">
        <v>0</v>
      </c>
      <c r="D108" s="22">
        <v>0</v>
      </c>
      <c r="E108" s="22"/>
      <c r="F108" s="22"/>
      <c r="G108" s="22">
        <f t="shared" si="91"/>
        <v>0</v>
      </c>
      <c r="H108" s="22">
        <f t="shared" si="92"/>
        <v>0</v>
      </c>
      <c r="I108" s="22">
        <f t="shared" si="93"/>
        <v>0</v>
      </c>
      <c r="J108" s="22">
        <f t="shared" si="94"/>
        <v>0</v>
      </c>
      <c r="K108" s="22">
        <f>[3]Итого!BT100</f>
        <v>0</v>
      </c>
      <c r="L108" s="22"/>
      <c r="M108" s="22"/>
      <c r="N108" s="22"/>
      <c r="O108" s="23">
        <f t="shared" si="111"/>
        <v>0</v>
      </c>
      <c r="P108" s="23">
        <f t="shared" si="111"/>
        <v>0</v>
      </c>
      <c r="Q108" s="23">
        <f t="shared" si="111"/>
        <v>0</v>
      </c>
      <c r="R108" s="22">
        <f t="shared" si="95"/>
        <v>0</v>
      </c>
      <c r="S108" s="22">
        <f t="shared" si="96"/>
        <v>0</v>
      </c>
      <c r="T108" s="22">
        <f t="shared" si="97"/>
        <v>0</v>
      </c>
      <c r="U108" s="22">
        <f t="shared" si="98"/>
        <v>0</v>
      </c>
      <c r="V108" s="22">
        <f t="shared" si="99"/>
        <v>0</v>
      </c>
      <c r="W108" s="22">
        <f t="shared" si="100"/>
        <v>0</v>
      </c>
      <c r="X108" s="22">
        <f t="shared" si="101"/>
        <v>0</v>
      </c>
      <c r="Y108" s="22">
        <f t="shared" si="102"/>
        <v>0</v>
      </c>
      <c r="Z108" s="22">
        <f t="shared" si="103"/>
        <v>0</v>
      </c>
      <c r="AA108" s="22">
        <f t="shared" si="104"/>
        <v>0</v>
      </c>
      <c r="AB108" s="36">
        <f t="shared" si="112"/>
        <v>0</v>
      </c>
      <c r="AC108" s="36">
        <f t="shared" si="112"/>
        <v>0</v>
      </c>
      <c r="AD108" s="36">
        <f t="shared" si="112"/>
        <v>0</v>
      </c>
      <c r="AE108" s="24">
        <f t="shared" si="106"/>
        <v>0</v>
      </c>
      <c r="AF108" s="24">
        <f t="shared" si="107"/>
        <v>0</v>
      </c>
      <c r="AG108" s="24">
        <f t="shared" si="108"/>
        <v>0</v>
      </c>
      <c r="AH108" s="80">
        <f t="shared" si="109"/>
        <v>0</v>
      </c>
      <c r="AI108" s="25">
        <f t="shared" si="90"/>
        <v>0</v>
      </c>
      <c r="AJ108" s="25">
        <f t="shared" si="90"/>
        <v>0</v>
      </c>
      <c r="AK108" s="36"/>
      <c r="AL108" s="36"/>
      <c r="AM108" s="26"/>
    </row>
    <row r="109" spans="1:39" ht="27.75" x14ac:dyDescent="0.3">
      <c r="A109" s="20">
        <f t="shared" si="110"/>
        <v>84</v>
      </c>
      <c r="B109" s="79" t="s">
        <v>112</v>
      </c>
      <c r="C109" s="22">
        <v>0</v>
      </c>
      <c r="D109" s="22">
        <v>0</v>
      </c>
      <c r="E109" s="22"/>
      <c r="F109" s="22"/>
      <c r="G109" s="22">
        <f t="shared" si="91"/>
        <v>0</v>
      </c>
      <c r="H109" s="22">
        <f t="shared" si="92"/>
        <v>0</v>
      </c>
      <c r="I109" s="22">
        <f t="shared" si="93"/>
        <v>0</v>
      </c>
      <c r="J109" s="22">
        <f t="shared" si="94"/>
        <v>0</v>
      </c>
      <c r="K109" s="22">
        <f>[3]Итого!BT101</f>
        <v>0</v>
      </c>
      <c r="L109" s="22"/>
      <c r="M109" s="22"/>
      <c r="N109" s="22"/>
      <c r="O109" s="23">
        <f t="shared" si="111"/>
        <v>0</v>
      </c>
      <c r="P109" s="23">
        <f t="shared" si="111"/>
        <v>0</v>
      </c>
      <c r="Q109" s="23">
        <f t="shared" si="111"/>
        <v>0</v>
      </c>
      <c r="R109" s="22">
        <f t="shared" si="95"/>
        <v>0</v>
      </c>
      <c r="S109" s="22">
        <f t="shared" si="96"/>
        <v>0</v>
      </c>
      <c r="T109" s="22">
        <f t="shared" si="97"/>
        <v>0</v>
      </c>
      <c r="U109" s="22">
        <f t="shared" si="98"/>
        <v>0</v>
      </c>
      <c r="V109" s="22">
        <f t="shared" si="99"/>
        <v>0</v>
      </c>
      <c r="W109" s="22">
        <f t="shared" si="100"/>
        <v>0</v>
      </c>
      <c r="X109" s="22">
        <f t="shared" si="101"/>
        <v>0</v>
      </c>
      <c r="Y109" s="22">
        <f t="shared" si="102"/>
        <v>0</v>
      </c>
      <c r="Z109" s="22">
        <f t="shared" si="103"/>
        <v>0</v>
      </c>
      <c r="AA109" s="22">
        <f t="shared" si="104"/>
        <v>0</v>
      </c>
      <c r="AB109" s="36">
        <f t="shared" si="112"/>
        <v>0</v>
      </c>
      <c r="AC109" s="36">
        <f t="shared" si="112"/>
        <v>0</v>
      </c>
      <c r="AD109" s="36">
        <f t="shared" si="112"/>
        <v>0</v>
      </c>
      <c r="AE109" s="24">
        <f t="shared" si="106"/>
        <v>0</v>
      </c>
      <c r="AF109" s="24">
        <f t="shared" si="107"/>
        <v>0</v>
      </c>
      <c r="AG109" s="24">
        <f t="shared" si="108"/>
        <v>0</v>
      </c>
      <c r="AH109" s="80">
        <f t="shared" si="109"/>
        <v>0</v>
      </c>
      <c r="AI109" s="25">
        <f t="shared" si="90"/>
        <v>0</v>
      </c>
      <c r="AJ109" s="25">
        <f t="shared" si="90"/>
        <v>0</v>
      </c>
      <c r="AK109" s="36"/>
      <c r="AL109" s="36"/>
      <c r="AM109" s="26"/>
    </row>
    <row r="110" spans="1:39" ht="27.75" x14ac:dyDescent="0.3">
      <c r="A110" s="20">
        <f t="shared" si="110"/>
        <v>85</v>
      </c>
      <c r="B110" s="79" t="s">
        <v>113</v>
      </c>
      <c r="C110" s="22">
        <v>0</v>
      </c>
      <c r="D110" s="22">
        <v>0</v>
      </c>
      <c r="E110" s="22"/>
      <c r="F110" s="22"/>
      <c r="G110" s="22">
        <f t="shared" si="91"/>
        <v>0</v>
      </c>
      <c r="H110" s="22">
        <f t="shared" si="92"/>
        <v>0</v>
      </c>
      <c r="I110" s="22">
        <f t="shared" si="93"/>
        <v>0</v>
      </c>
      <c r="J110" s="22">
        <f t="shared" si="94"/>
        <v>0</v>
      </c>
      <c r="K110" s="22">
        <f>[3]Итого!BT102</f>
        <v>0</v>
      </c>
      <c r="L110" s="22"/>
      <c r="M110" s="22"/>
      <c r="N110" s="22"/>
      <c r="O110" s="23">
        <f t="shared" si="111"/>
        <v>0</v>
      </c>
      <c r="P110" s="23">
        <f t="shared" si="111"/>
        <v>0</v>
      </c>
      <c r="Q110" s="23">
        <f t="shared" si="111"/>
        <v>0</v>
      </c>
      <c r="R110" s="22">
        <f t="shared" si="95"/>
        <v>0</v>
      </c>
      <c r="S110" s="22">
        <f t="shared" si="96"/>
        <v>0</v>
      </c>
      <c r="T110" s="22">
        <f t="shared" si="97"/>
        <v>0</v>
      </c>
      <c r="U110" s="22">
        <f t="shared" si="98"/>
        <v>0</v>
      </c>
      <c r="V110" s="22">
        <f t="shared" si="99"/>
        <v>0</v>
      </c>
      <c r="W110" s="22">
        <f t="shared" si="100"/>
        <v>0</v>
      </c>
      <c r="X110" s="22">
        <f t="shared" si="101"/>
        <v>0</v>
      </c>
      <c r="Y110" s="22">
        <f t="shared" si="102"/>
        <v>0</v>
      </c>
      <c r="Z110" s="22">
        <f t="shared" si="103"/>
        <v>0</v>
      </c>
      <c r="AA110" s="22">
        <f t="shared" si="104"/>
        <v>0</v>
      </c>
      <c r="AB110" s="36">
        <f t="shared" si="112"/>
        <v>0</v>
      </c>
      <c r="AC110" s="36">
        <f t="shared" si="112"/>
        <v>0</v>
      </c>
      <c r="AD110" s="36">
        <f t="shared" si="112"/>
        <v>0</v>
      </c>
      <c r="AE110" s="24">
        <f t="shared" si="106"/>
        <v>0</v>
      </c>
      <c r="AF110" s="24">
        <f t="shared" si="107"/>
        <v>0</v>
      </c>
      <c r="AG110" s="24">
        <f t="shared" si="108"/>
        <v>0</v>
      </c>
      <c r="AH110" s="80">
        <f t="shared" si="109"/>
        <v>0</v>
      </c>
      <c r="AI110" s="25">
        <f t="shared" si="90"/>
        <v>0</v>
      </c>
      <c r="AJ110" s="25">
        <f t="shared" si="90"/>
        <v>0</v>
      </c>
      <c r="AK110" s="36"/>
      <c r="AL110" s="36"/>
      <c r="AM110" s="26"/>
    </row>
    <row r="111" spans="1:39" ht="27" x14ac:dyDescent="0.3">
      <c r="A111" s="32"/>
      <c r="B111" s="41" t="s">
        <v>97</v>
      </c>
      <c r="C111" s="34">
        <v>5932</v>
      </c>
      <c r="D111" s="34">
        <v>5932</v>
      </c>
      <c r="E111" s="34">
        <f t="shared" ref="E111:N111" si="113">SUM(E71:E110)</f>
        <v>0</v>
      </c>
      <c r="F111" s="34">
        <f t="shared" si="113"/>
        <v>0</v>
      </c>
      <c r="G111" s="34">
        <f t="shared" ref="G111" si="114">SUM(G71:G110)</f>
        <v>5932</v>
      </c>
      <c r="H111" s="34">
        <f t="shared" si="113"/>
        <v>1484</v>
      </c>
      <c r="I111" s="34">
        <f t="shared" si="113"/>
        <v>0</v>
      </c>
      <c r="J111" s="34">
        <f t="shared" si="113"/>
        <v>0</v>
      </c>
      <c r="K111" s="34">
        <f t="shared" si="113"/>
        <v>1353</v>
      </c>
      <c r="L111" s="34">
        <f t="shared" si="113"/>
        <v>0</v>
      </c>
      <c r="M111" s="34">
        <f t="shared" si="113"/>
        <v>0</v>
      </c>
      <c r="N111" s="34">
        <f t="shared" si="113"/>
        <v>0</v>
      </c>
      <c r="O111" s="30">
        <f t="shared" si="111"/>
        <v>91.17</v>
      </c>
      <c r="P111" s="30">
        <f t="shared" si="111"/>
        <v>0</v>
      </c>
      <c r="Q111" s="30">
        <f t="shared" si="111"/>
        <v>0</v>
      </c>
      <c r="R111" s="34">
        <f t="shared" ref="R111:AG111" si="115">SUM(R71:R110)</f>
        <v>4579</v>
      </c>
      <c r="S111" s="34">
        <f t="shared" si="115"/>
        <v>4579</v>
      </c>
      <c r="T111" s="34">
        <f t="shared" si="115"/>
        <v>0</v>
      </c>
      <c r="U111" s="34">
        <f t="shared" si="115"/>
        <v>0</v>
      </c>
      <c r="V111" s="34">
        <f t="shared" si="115"/>
        <v>0</v>
      </c>
      <c r="W111" s="34">
        <f t="shared" si="115"/>
        <v>0</v>
      </c>
      <c r="X111" s="34">
        <f t="shared" si="115"/>
        <v>0</v>
      </c>
      <c r="Y111" s="34">
        <f t="shared" si="115"/>
        <v>0</v>
      </c>
      <c r="Z111" s="34">
        <f t="shared" si="115"/>
        <v>0</v>
      </c>
      <c r="AA111" s="34">
        <f t="shared" si="115"/>
        <v>0</v>
      </c>
      <c r="AB111" s="34">
        <f t="shared" si="115"/>
        <v>452</v>
      </c>
      <c r="AC111" s="34">
        <f t="shared" si="115"/>
        <v>0</v>
      </c>
      <c r="AD111" s="34">
        <f t="shared" si="115"/>
        <v>0</v>
      </c>
      <c r="AE111" s="34">
        <f t="shared" si="115"/>
        <v>4579</v>
      </c>
      <c r="AF111" s="34">
        <f t="shared" si="115"/>
        <v>0</v>
      </c>
      <c r="AG111" s="34">
        <f t="shared" si="115"/>
        <v>0</v>
      </c>
      <c r="AH111" s="81">
        <f t="shared" si="109"/>
        <v>10.1</v>
      </c>
      <c r="AI111" s="31">
        <f t="shared" si="90"/>
        <v>0</v>
      </c>
      <c r="AJ111" s="31">
        <f t="shared" si="90"/>
        <v>0</v>
      </c>
      <c r="AK111" s="34">
        <f>SUM(AK71:AK110)</f>
        <v>0</v>
      </c>
      <c r="AL111" s="34">
        <f>SUM(AL71:AL110)</f>
        <v>0</v>
      </c>
      <c r="AM111" s="34"/>
    </row>
    <row r="112" spans="1:39" ht="43.5" customHeight="1" x14ac:dyDescent="0.3">
      <c r="A112" s="32"/>
      <c r="B112" s="41" t="s">
        <v>98</v>
      </c>
      <c r="C112" s="34">
        <v>203417</v>
      </c>
      <c r="D112" s="34">
        <v>203417</v>
      </c>
      <c r="E112" s="34">
        <f t="shared" ref="E112:N112" si="116">E111+E70+E64+E62</f>
        <v>2257</v>
      </c>
      <c r="F112" s="34">
        <f t="shared" si="116"/>
        <v>0</v>
      </c>
      <c r="G112" s="34">
        <f t="shared" ref="G112" si="117">G111+G70+G64+G62</f>
        <v>205674</v>
      </c>
      <c r="H112" s="34">
        <f t="shared" si="116"/>
        <v>50853</v>
      </c>
      <c r="I112" s="34">
        <f t="shared" si="116"/>
        <v>565</v>
      </c>
      <c r="J112" s="34">
        <f t="shared" si="116"/>
        <v>-1</v>
      </c>
      <c r="K112" s="34">
        <f t="shared" si="116"/>
        <v>51546</v>
      </c>
      <c r="L112" s="34">
        <f t="shared" si="116"/>
        <v>0</v>
      </c>
      <c r="M112" s="34">
        <f t="shared" si="116"/>
        <v>0</v>
      </c>
      <c r="N112" s="34">
        <f t="shared" si="116"/>
        <v>0</v>
      </c>
      <c r="O112" s="30">
        <f t="shared" si="111"/>
        <v>101.36</v>
      </c>
      <c r="P112" s="30">
        <f t="shared" si="111"/>
        <v>0</v>
      </c>
      <c r="Q112" s="30">
        <f t="shared" si="111"/>
        <v>0</v>
      </c>
      <c r="R112" s="34">
        <f>R111+R70+R64+R62</f>
        <v>154128</v>
      </c>
      <c r="S112" s="34">
        <f t="shared" ref="S112:AA112" si="118">S111+S70+S64+S62</f>
        <v>154128</v>
      </c>
      <c r="T112" s="34">
        <f t="shared" si="118"/>
        <v>0</v>
      </c>
      <c r="U112" s="34">
        <f t="shared" si="118"/>
        <v>-565</v>
      </c>
      <c r="V112" s="34">
        <f t="shared" si="118"/>
        <v>-565</v>
      </c>
      <c r="W112" s="34">
        <f t="shared" si="118"/>
        <v>0</v>
      </c>
      <c r="X112" s="34">
        <f t="shared" si="118"/>
        <v>-565</v>
      </c>
      <c r="Y112" s="34">
        <f t="shared" si="118"/>
        <v>1</v>
      </c>
      <c r="Z112" s="34">
        <f t="shared" si="118"/>
        <v>451</v>
      </c>
      <c r="AA112" s="34">
        <f t="shared" si="118"/>
        <v>-450</v>
      </c>
      <c r="AB112" s="34">
        <f>AB111+AB70+AB64+AB62</f>
        <v>17182</v>
      </c>
      <c r="AC112" s="34">
        <f t="shared" ref="AC112:AG112" si="119">AC111+AC70+AC64+AC62</f>
        <v>0</v>
      </c>
      <c r="AD112" s="34">
        <f t="shared" si="119"/>
        <v>0</v>
      </c>
      <c r="AE112" s="34">
        <f t="shared" si="119"/>
        <v>154128</v>
      </c>
      <c r="AF112" s="34">
        <f t="shared" si="119"/>
        <v>2257</v>
      </c>
      <c r="AG112" s="34">
        <f t="shared" si="119"/>
        <v>0</v>
      </c>
      <c r="AH112" s="81">
        <f>IFERROR(ROUND((AE112/AB112),1),0)</f>
        <v>9</v>
      </c>
      <c r="AI112" s="31">
        <f t="shared" si="90"/>
        <v>0</v>
      </c>
      <c r="AJ112" s="31">
        <f t="shared" si="90"/>
        <v>0</v>
      </c>
      <c r="AK112" s="34">
        <f>AK111+AK70+AK64+AK62</f>
        <v>0</v>
      </c>
      <c r="AL112" s="34">
        <f>AL111+AL70+AL64+AL62</f>
        <v>0</v>
      </c>
      <c r="AM112" s="34"/>
    </row>
    <row r="113" spans="1:39" ht="46.5" customHeight="1" x14ac:dyDescent="0.25">
      <c r="A113" s="46"/>
      <c r="B113" s="47" t="s">
        <v>99</v>
      </c>
      <c r="C113" s="22">
        <v>7016</v>
      </c>
      <c r="D113" s="22">
        <v>7016</v>
      </c>
      <c r="E113" s="22"/>
      <c r="F113" s="22"/>
      <c r="G113" s="22">
        <f t="shared" ref="G113" si="120">D113+E113+F113</f>
        <v>7016</v>
      </c>
      <c r="H113" s="22">
        <f>ROUND(C113/12*$I$6,0)</f>
        <v>1754</v>
      </c>
      <c r="I113" s="22">
        <f>ROUND(E113/12*$I$6,0)</f>
        <v>0</v>
      </c>
      <c r="J113" s="22">
        <f>ROUND(F113/12*$I$6,0)</f>
        <v>0</v>
      </c>
      <c r="K113" s="22">
        <v>1177</v>
      </c>
      <c r="L113" s="22"/>
      <c r="M113" s="22"/>
      <c r="N113" s="22"/>
      <c r="O113" s="23">
        <f t="shared" si="111"/>
        <v>67.099999999999994</v>
      </c>
      <c r="P113" s="23">
        <f t="shared" si="111"/>
        <v>0</v>
      </c>
      <c r="Q113" s="23">
        <f t="shared" si="111"/>
        <v>0</v>
      </c>
      <c r="R113" s="22">
        <f>ROUND(G113-K113,0)</f>
        <v>5839</v>
      </c>
      <c r="S113" s="22">
        <f>IFERROR(IF(R113&gt;0,R113,0),0)</f>
        <v>5839</v>
      </c>
      <c r="T113" s="22">
        <f>IFERROR(IF(R113&lt;0,R113,0),0)</f>
        <v>0</v>
      </c>
      <c r="U113" s="22">
        <f>ROUND(L113-I113,0)</f>
        <v>0</v>
      </c>
      <c r="V113" s="22">
        <f>ROUND(L113-I113,0)</f>
        <v>0</v>
      </c>
      <c r="W113" s="22">
        <f>IFERROR(IF(U113&gt;0,U113,0),0)</f>
        <v>0</v>
      </c>
      <c r="X113" s="22">
        <f>IFERROR(IF(U113&lt;0,U113,0),0)</f>
        <v>0</v>
      </c>
      <c r="Y113" s="22">
        <f>ROUND(M113-J113,0)</f>
        <v>0</v>
      </c>
      <c r="Z113" s="22">
        <f>IFERROR(IF(Y113&gt;0,Y113,0),0)</f>
        <v>0</v>
      </c>
      <c r="AA113" s="22">
        <f>IFERROR(IF(Y113&lt;0,Y113,0),0)</f>
        <v>0</v>
      </c>
      <c r="AB113" s="36">
        <f>ROUND(K113/$AB$6,0)</f>
        <v>392</v>
      </c>
      <c r="AC113" s="36">
        <f>ROUND(L113/$AB$6,0)</f>
        <v>0</v>
      </c>
      <c r="AD113" s="36">
        <f>ROUND(M113/$AB$6,0)</f>
        <v>0</v>
      </c>
      <c r="AE113" s="24">
        <f>ROUND((G113-K113),0)</f>
        <v>5839</v>
      </c>
      <c r="AF113" s="24">
        <f>ROUND((E113-L113),0)</f>
        <v>0</v>
      </c>
      <c r="AG113" s="24">
        <f>ROUND((F113-M113),0)</f>
        <v>0</v>
      </c>
      <c r="AH113" s="80">
        <f>IFERROR(ROUND((AE113/AB113),1),0)</f>
        <v>14.9</v>
      </c>
      <c r="AI113" s="25">
        <f t="shared" si="90"/>
        <v>0</v>
      </c>
      <c r="AJ113" s="25">
        <f t="shared" si="90"/>
        <v>0</v>
      </c>
      <c r="AK113" s="36"/>
      <c r="AL113" s="36"/>
      <c r="AM113" s="26"/>
    </row>
    <row r="114" spans="1:39" ht="27" x14ac:dyDescent="0.35">
      <c r="A114" s="48"/>
      <c r="B114" s="33" t="s">
        <v>100</v>
      </c>
      <c r="C114" s="49">
        <f t="shared" ref="C114:AL114" si="121">C113+C112</f>
        <v>210433</v>
      </c>
      <c r="D114" s="49">
        <v>210433</v>
      </c>
      <c r="E114" s="49">
        <f t="shared" si="121"/>
        <v>2257</v>
      </c>
      <c r="F114" s="49">
        <f t="shared" si="121"/>
        <v>0</v>
      </c>
      <c r="G114" s="49">
        <f t="shared" si="121"/>
        <v>212690</v>
      </c>
      <c r="H114" s="49">
        <f t="shared" si="121"/>
        <v>52607</v>
      </c>
      <c r="I114" s="49">
        <f t="shared" si="121"/>
        <v>565</v>
      </c>
      <c r="J114" s="49">
        <f t="shared" si="121"/>
        <v>-1</v>
      </c>
      <c r="K114" s="49">
        <f t="shared" si="121"/>
        <v>52723</v>
      </c>
      <c r="L114" s="49">
        <f t="shared" si="121"/>
        <v>0</v>
      </c>
      <c r="M114" s="49">
        <f t="shared" si="121"/>
        <v>0</v>
      </c>
      <c r="N114" s="49"/>
      <c r="O114" s="30">
        <f t="shared" si="111"/>
        <v>100.22</v>
      </c>
      <c r="P114" s="30">
        <f t="shared" si="111"/>
        <v>0</v>
      </c>
      <c r="Q114" s="30">
        <f t="shared" si="111"/>
        <v>0</v>
      </c>
      <c r="R114" s="49">
        <f t="shared" si="121"/>
        <v>159967</v>
      </c>
      <c r="S114" s="49">
        <f t="shared" si="121"/>
        <v>159967</v>
      </c>
      <c r="T114" s="49">
        <f t="shared" si="121"/>
        <v>0</v>
      </c>
      <c r="U114" s="49">
        <f t="shared" si="121"/>
        <v>-565</v>
      </c>
      <c r="V114" s="49">
        <f t="shared" si="121"/>
        <v>-565</v>
      </c>
      <c r="W114" s="49">
        <f t="shared" si="121"/>
        <v>0</v>
      </c>
      <c r="X114" s="49">
        <f t="shared" si="121"/>
        <v>-565</v>
      </c>
      <c r="Y114" s="49">
        <f t="shared" si="121"/>
        <v>1</v>
      </c>
      <c r="Z114" s="49">
        <f t="shared" si="121"/>
        <v>451</v>
      </c>
      <c r="AA114" s="49">
        <f t="shared" si="121"/>
        <v>-450</v>
      </c>
      <c r="AB114" s="49">
        <f t="shared" si="121"/>
        <v>17574</v>
      </c>
      <c r="AC114" s="49">
        <f t="shared" si="121"/>
        <v>0</v>
      </c>
      <c r="AD114" s="49">
        <f t="shared" si="121"/>
        <v>0</v>
      </c>
      <c r="AE114" s="49">
        <f t="shared" si="121"/>
        <v>159967</v>
      </c>
      <c r="AF114" s="49">
        <f t="shared" si="121"/>
        <v>2257</v>
      </c>
      <c r="AG114" s="49">
        <f t="shared" si="121"/>
        <v>0</v>
      </c>
      <c r="AH114" s="83">
        <f>IFERROR(ROUND((AE114/AB114),1),0)</f>
        <v>9.1</v>
      </c>
      <c r="AI114" s="60">
        <f t="shared" si="121"/>
        <v>0</v>
      </c>
      <c r="AJ114" s="60">
        <f t="shared" si="121"/>
        <v>0</v>
      </c>
      <c r="AK114" s="49">
        <f t="shared" si="121"/>
        <v>0</v>
      </c>
      <c r="AL114" s="49">
        <f t="shared" si="121"/>
        <v>0</v>
      </c>
      <c r="AM114" s="49"/>
    </row>
    <row r="115" spans="1:39" x14ac:dyDescent="0.4">
      <c r="T115" s="50"/>
      <c r="U115" s="50"/>
      <c r="V115" s="50"/>
      <c r="W115" s="50"/>
      <c r="X115" s="50"/>
      <c r="Y115" s="50"/>
      <c r="Z115" s="50"/>
      <c r="AA115" s="50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</row>
    <row r="116" spans="1:39" s="19" customFormat="1" x14ac:dyDescent="0.4"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53"/>
      <c r="Q116" s="5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4"/>
      <c r="AC116" s="54"/>
      <c r="AD116" s="54"/>
      <c r="AE116" s="54"/>
      <c r="AF116" s="54"/>
      <c r="AG116" s="54"/>
      <c r="AH116" s="55"/>
      <c r="AI116" s="55"/>
      <c r="AJ116" s="55"/>
    </row>
    <row r="117" spans="1:39" x14ac:dyDescent="0.4"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AB117" s="57"/>
      <c r="AC117" s="57"/>
      <c r="AD117" s="57"/>
      <c r="AE117" s="57"/>
      <c r="AF117" s="57"/>
      <c r="AG117" s="57"/>
      <c r="AH117" s="57"/>
      <c r="AI117" s="57"/>
      <c r="AJ117" s="57"/>
    </row>
    <row r="118" spans="1:39" ht="33" x14ac:dyDescent="0.45"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28"/>
      <c r="AH118" s="128"/>
      <c r="AI118" s="128"/>
      <c r="AJ118" s="128"/>
      <c r="AK118" s="128"/>
      <c r="AL118" s="128"/>
    </row>
    <row r="119" spans="1:39" x14ac:dyDescent="0.4">
      <c r="AE119" s="57"/>
      <c r="AF119" s="57"/>
      <c r="AG119" s="57"/>
    </row>
  </sheetData>
  <mergeCells count="31"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5" t="s">
        <v>130</v>
      </c>
    </row>
    <row r="2" spans="1:40" ht="78.75" customHeight="1" x14ac:dyDescent="0.45">
      <c r="B2" s="128" t="s">
        <v>116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</row>
    <row r="3" spans="1:40" ht="63.75" hidden="1" customHeight="1" x14ac:dyDescent="0.45"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</row>
    <row r="4" spans="1:40" ht="63.75" hidden="1" customHeight="1" x14ac:dyDescent="0.45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</row>
    <row r="5" spans="1:40" ht="5.25" customHeight="1" x14ac:dyDescent="0.4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</row>
    <row r="6" spans="1:40" ht="30" hidden="1" customHeight="1" x14ac:dyDescent="0.45">
      <c r="B6" s="62"/>
      <c r="C6" s="62"/>
      <c r="D6" s="62"/>
      <c r="E6" s="62"/>
      <c r="F6" s="62"/>
      <c r="G6" s="62"/>
      <c r="H6" s="62"/>
      <c r="I6" s="3">
        <v>3</v>
      </c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4">
        <v>3</v>
      </c>
      <c r="AC6" s="4"/>
      <c r="AD6" s="4"/>
      <c r="AE6" s="3"/>
      <c r="AF6" s="3"/>
      <c r="AG6" s="3"/>
      <c r="AH6" s="62"/>
      <c r="AI6" s="62"/>
      <c r="AJ6" s="62"/>
      <c r="AK6" s="62"/>
    </row>
    <row r="7" spans="1:40" ht="22.5" hidden="1" customHeight="1" x14ac:dyDescent="0.45"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</row>
    <row r="8" spans="1:40" ht="28.5" hidden="1" customHeight="1" x14ac:dyDescent="0.45"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</row>
    <row r="9" spans="1:40" ht="63.75" hidden="1" customHeight="1" x14ac:dyDescent="0.45"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</row>
    <row r="10" spans="1:40" ht="3" hidden="1" customHeight="1" x14ac:dyDescent="0.45"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</row>
    <row r="11" spans="1:40" ht="20.25" hidden="1" customHeight="1" x14ac:dyDescent="0.45"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</row>
    <row r="12" spans="1:40" ht="11.25" hidden="1" customHeight="1" x14ac:dyDescent="0.45"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</row>
    <row r="13" spans="1:40" ht="1.5" customHeight="1" x14ac:dyDescent="0.4"/>
    <row r="14" spans="1:40" s="7" customFormat="1" ht="239.25" customHeight="1" x14ac:dyDescent="0.2">
      <c r="A14" s="135" t="s">
        <v>0</v>
      </c>
      <c r="B14" s="135" t="s">
        <v>1</v>
      </c>
      <c r="C14" s="64" t="s">
        <v>121</v>
      </c>
      <c r="D14" s="67" t="s">
        <v>122</v>
      </c>
      <c r="E14" s="67" t="s">
        <v>128</v>
      </c>
      <c r="F14" s="67" t="s">
        <v>124</v>
      </c>
      <c r="G14" s="65" t="s">
        <v>125</v>
      </c>
      <c r="H14" s="144" t="s">
        <v>117</v>
      </c>
      <c r="I14" s="145"/>
      <c r="J14" s="146"/>
      <c r="K14" s="138" t="s">
        <v>118</v>
      </c>
      <c r="L14" s="139"/>
      <c r="M14" s="140"/>
      <c r="N14" s="135" t="s">
        <v>2</v>
      </c>
      <c r="O14" s="129" t="s">
        <v>119</v>
      </c>
      <c r="P14" s="130"/>
      <c r="Q14" s="131"/>
      <c r="R14" s="147" t="s">
        <v>126</v>
      </c>
      <c r="S14" s="148"/>
      <c r="T14" s="148"/>
      <c r="U14" s="148"/>
      <c r="V14" s="148"/>
      <c r="W14" s="148"/>
      <c r="X14" s="148"/>
      <c r="Y14" s="148"/>
      <c r="Z14" s="148"/>
      <c r="AA14" s="149"/>
      <c r="AB14" s="117" t="s">
        <v>120</v>
      </c>
      <c r="AC14" s="117"/>
      <c r="AD14" s="117"/>
      <c r="AE14" s="138" t="s">
        <v>123</v>
      </c>
      <c r="AF14" s="139"/>
      <c r="AG14" s="140"/>
      <c r="AH14" s="117" t="s">
        <v>132</v>
      </c>
      <c r="AI14" s="117"/>
      <c r="AJ14" s="117"/>
      <c r="AK14" s="150" t="s">
        <v>5</v>
      </c>
      <c r="AL14" s="153" t="s">
        <v>6</v>
      </c>
      <c r="AM14" s="124" t="s">
        <v>7</v>
      </c>
      <c r="AN14" s="84"/>
    </row>
    <row r="15" spans="1:40" s="7" customFormat="1" ht="36.75" hidden="1" customHeight="1" x14ac:dyDescent="0.2">
      <c r="A15" s="136"/>
      <c r="B15" s="136"/>
      <c r="C15" s="117" t="s">
        <v>8</v>
      </c>
      <c r="D15" s="78"/>
      <c r="E15" s="68"/>
      <c r="F15" s="69"/>
      <c r="G15" s="69"/>
      <c r="H15" s="117" t="s">
        <v>8</v>
      </c>
      <c r="I15" s="141" t="s">
        <v>9</v>
      </c>
      <c r="J15" s="143"/>
      <c r="K15" s="117" t="s">
        <v>8</v>
      </c>
      <c r="L15" s="141" t="s">
        <v>10</v>
      </c>
      <c r="M15" s="143"/>
      <c r="N15" s="136"/>
      <c r="O15" s="156" t="s">
        <v>11</v>
      </c>
      <c r="P15" s="158" t="s">
        <v>9</v>
      </c>
      <c r="Q15" s="159"/>
      <c r="R15" s="147" t="s">
        <v>12</v>
      </c>
      <c r="S15" s="148"/>
      <c r="T15" s="149"/>
      <c r="U15" s="8"/>
      <c r="V15" s="147" t="s">
        <v>114</v>
      </c>
      <c r="W15" s="148"/>
      <c r="X15" s="149"/>
      <c r="Y15" s="147" t="s">
        <v>115</v>
      </c>
      <c r="Z15" s="148"/>
      <c r="AA15" s="149"/>
      <c r="AB15" s="136" t="s">
        <v>11</v>
      </c>
      <c r="AC15" s="137" t="s">
        <v>9</v>
      </c>
      <c r="AD15" s="137"/>
      <c r="AE15" s="117" t="s">
        <v>11</v>
      </c>
      <c r="AF15" s="117" t="s">
        <v>9</v>
      </c>
      <c r="AG15" s="117"/>
      <c r="AH15" s="117" t="s">
        <v>11</v>
      </c>
      <c r="AI15" s="117" t="s">
        <v>9</v>
      </c>
      <c r="AJ15" s="117"/>
      <c r="AK15" s="151"/>
      <c r="AL15" s="154"/>
      <c r="AM15" s="124"/>
    </row>
    <row r="16" spans="1:40" s="7" customFormat="1" ht="123" hidden="1" customHeight="1" x14ac:dyDescent="0.2">
      <c r="A16" s="136"/>
      <c r="B16" s="136"/>
      <c r="C16" s="117"/>
      <c r="D16" s="63"/>
      <c r="E16" s="9"/>
      <c r="F16" s="9"/>
      <c r="G16" s="9"/>
      <c r="H16" s="117"/>
      <c r="I16" s="9" t="s">
        <v>114</v>
      </c>
      <c r="J16" s="9" t="s">
        <v>115</v>
      </c>
      <c r="K16" s="117"/>
      <c r="L16" s="9" t="s">
        <v>114</v>
      </c>
      <c r="M16" s="9" t="s">
        <v>115</v>
      </c>
      <c r="N16" s="137"/>
      <c r="O16" s="157"/>
      <c r="P16" s="61" t="s">
        <v>114</v>
      </c>
      <c r="Q16" s="61" t="s">
        <v>115</v>
      </c>
      <c r="R16" s="66" t="s">
        <v>13</v>
      </c>
      <c r="S16" s="10" t="s">
        <v>14</v>
      </c>
      <c r="T16" s="66" t="s">
        <v>15</v>
      </c>
      <c r="U16" s="8"/>
      <c r="V16" s="66" t="s">
        <v>13</v>
      </c>
      <c r="W16" s="10" t="s">
        <v>14</v>
      </c>
      <c r="X16" s="66" t="s">
        <v>15</v>
      </c>
      <c r="Y16" s="66" t="s">
        <v>13</v>
      </c>
      <c r="Z16" s="10" t="s">
        <v>14</v>
      </c>
      <c r="AA16" s="66" t="s">
        <v>15</v>
      </c>
      <c r="AB16" s="137"/>
      <c r="AC16" s="9" t="s">
        <v>114</v>
      </c>
      <c r="AD16" s="9" t="s">
        <v>115</v>
      </c>
      <c r="AE16" s="117"/>
      <c r="AF16" s="9" t="s">
        <v>114</v>
      </c>
      <c r="AG16" s="9" t="s">
        <v>115</v>
      </c>
      <c r="AH16" s="117"/>
      <c r="AI16" s="9" t="s">
        <v>114</v>
      </c>
      <c r="AJ16" s="9" t="s">
        <v>115</v>
      </c>
      <c r="AK16" s="152"/>
      <c r="AL16" s="155"/>
      <c r="AM16" s="124"/>
    </row>
    <row r="17" spans="1:39" s="12" customFormat="1" ht="23.25" customHeight="1" x14ac:dyDescent="0.2">
      <c r="A17" s="11" t="s">
        <v>16</v>
      </c>
      <c r="B17" s="11" t="s">
        <v>17</v>
      </c>
      <c r="C17" s="11">
        <v>1</v>
      </c>
      <c r="D17" s="11">
        <v>1</v>
      </c>
      <c r="E17" s="11">
        <f>C17+1</f>
        <v>2</v>
      </c>
      <c r="F17" s="11">
        <f t="shared" ref="F17:AM17" si="0">E17+1</f>
        <v>3</v>
      </c>
      <c r="G17" s="11">
        <v>4</v>
      </c>
      <c r="H17" s="11">
        <f>F17+1</f>
        <v>4</v>
      </c>
      <c r="I17" s="11">
        <f t="shared" si="0"/>
        <v>5</v>
      </c>
      <c r="J17" s="11">
        <f t="shared" si="0"/>
        <v>6</v>
      </c>
      <c r="K17" s="11">
        <v>5</v>
      </c>
      <c r="L17" s="11">
        <f t="shared" si="0"/>
        <v>6</v>
      </c>
      <c r="M17" s="11">
        <f t="shared" si="0"/>
        <v>7</v>
      </c>
      <c r="N17" s="11">
        <f t="shared" si="0"/>
        <v>8</v>
      </c>
      <c r="O17" s="11">
        <f t="shared" si="0"/>
        <v>9</v>
      </c>
      <c r="P17" s="11">
        <f t="shared" si="0"/>
        <v>10</v>
      </c>
      <c r="Q17" s="11">
        <f t="shared" si="0"/>
        <v>11</v>
      </c>
      <c r="R17" s="11">
        <f t="shared" si="0"/>
        <v>12</v>
      </c>
      <c r="S17" s="11">
        <f t="shared" si="0"/>
        <v>13</v>
      </c>
      <c r="T17" s="11">
        <f t="shared" si="0"/>
        <v>14</v>
      </c>
      <c r="U17" s="11">
        <f t="shared" si="0"/>
        <v>15</v>
      </c>
      <c r="V17" s="11">
        <f t="shared" si="0"/>
        <v>16</v>
      </c>
      <c r="W17" s="11">
        <f t="shared" si="0"/>
        <v>17</v>
      </c>
      <c r="X17" s="11">
        <f t="shared" si="0"/>
        <v>18</v>
      </c>
      <c r="Y17" s="11">
        <f t="shared" si="0"/>
        <v>19</v>
      </c>
      <c r="Z17" s="11">
        <f t="shared" si="0"/>
        <v>20</v>
      </c>
      <c r="AA17" s="11">
        <f t="shared" si="0"/>
        <v>21</v>
      </c>
      <c r="AB17" s="11">
        <v>6</v>
      </c>
      <c r="AC17" s="11">
        <f t="shared" si="0"/>
        <v>7</v>
      </c>
      <c r="AD17" s="11">
        <f t="shared" si="0"/>
        <v>8</v>
      </c>
      <c r="AE17" s="11">
        <v>7</v>
      </c>
      <c r="AF17" s="11">
        <f t="shared" si="0"/>
        <v>8</v>
      </c>
      <c r="AG17" s="11">
        <f t="shared" si="0"/>
        <v>9</v>
      </c>
      <c r="AH17" s="11">
        <v>8</v>
      </c>
      <c r="AI17" s="11">
        <f t="shared" si="0"/>
        <v>9</v>
      </c>
      <c r="AJ17" s="11">
        <f t="shared" si="0"/>
        <v>10</v>
      </c>
      <c r="AK17" s="11">
        <f t="shared" si="0"/>
        <v>11</v>
      </c>
      <c r="AL17" s="11">
        <f t="shared" si="0"/>
        <v>12</v>
      </c>
      <c r="AM17" s="11">
        <f t="shared" si="0"/>
        <v>13</v>
      </c>
    </row>
    <row r="18" spans="1:39" s="19" customFormat="1" ht="23.25" hidden="1" customHeight="1" x14ac:dyDescent="0.4">
      <c r="A18" s="13"/>
      <c r="B18" s="14" t="s">
        <v>18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5"/>
      <c r="P18" s="15"/>
      <c r="Q18" s="1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7"/>
      <c r="AM18" s="18"/>
    </row>
    <row r="19" spans="1:39" ht="46.5" x14ac:dyDescent="0.3">
      <c r="A19" s="20">
        <v>1</v>
      </c>
      <c r="B19" s="21" t="s">
        <v>19</v>
      </c>
      <c r="C19" s="22">
        <v>35665</v>
      </c>
      <c r="D19" s="22">
        <v>35644</v>
      </c>
      <c r="E19" s="22">
        <f>[2]COVID_В1!D8</f>
        <v>364</v>
      </c>
      <c r="F19" s="22">
        <f>[2]COVID_В1!S8</f>
        <v>-364</v>
      </c>
      <c r="G19" s="22">
        <f>D19+E19+F19</f>
        <v>35644</v>
      </c>
      <c r="H19" s="22">
        <f>ROUND(G19/12*$I$6,0)</f>
        <v>8911</v>
      </c>
      <c r="I19" s="22">
        <f t="shared" ref="I19:J23" si="1">ROUND(E19/12*$I$6,0)</f>
        <v>91</v>
      </c>
      <c r="J19" s="22">
        <f t="shared" si="1"/>
        <v>-91</v>
      </c>
      <c r="K19" s="22">
        <f>[3]Итого!BT11</f>
        <v>9437</v>
      </c>
      <c r="L19" s="22"/>
      <c r="M19" s="22"/>
      <c r="N19" s="22"/>
      <c r="O19" s="23">
        <f t="shared" ref="O19:Q50" si="2">IFERROR(ROUND(K19/H19*100,2),0)</f>
        <v>105.9</v>
      </c>
      <c r="P19" s="23">
        <f t="shared" si="2"/>
        <v>0</v>
      </c>
      <c r="Q19" s="23">
        <f t="shared" si="2"/>
        <v>0</v>
      </c>
      <c r="R19" s="22">
        <f>ROUND(G19-K19,0)</f>
        <v>26207</v>
      </c>
      <c r="S19" s="22">
        <f>IFERROR(IF(R19&gt;0,R19,0),0)</f>
        <v>26207</v>
      </c>
      <c r="T19" s="22">
        <f>IFERROR(IF(R19&lt;0,R19,0),0)</f>
        <v>0</v>
      </c>
      <c r="U19" s="22">
        <f>ROUND(L19-I19,0)</f>
        <v>-91</v>
      </c>
      <c r="V19" s="22">
        <f>ROUND(L19-I19,0)</f>
        <v>-91</v>
      </c>
      <c r="W19" s="22">
        <f>IFERROR(IF(U19&gt;0,U19,0),0)</f>
        <v>0</v>
      </c>
      <c r="X19" s="22">
        <f>IFERROR(IF(U19&lt;0,U19,0),0)</f>
        <v>-91</v>
      </c>
      <c r="Y19" s="22">
        <f>ROUND(M19-J19,0)</f>
        <v>91</v>
      </c>
      <c r="Z19" s="22">
        <f>IFERROR(IF(Y19&gt;0,Y19,0),0)</f>
        <v>91</v>
      </c>
      <c r="AA19" s="22">
        <f>IFERROR(IF(Y19&lt;0,Y19,0),0)</f>
        <v>0</v>
      </c>
      <c r="AB19" s="22">
        <f>ROUND(K19/$AB$6,0)</f>
        <v>3146</v>
      </c>
      <c r="AC19" s="22">
        <f>ROUND(L19/$AB$6,0)</f>
        <v>0</v>
      </c>
      <c r="AD19" s="22">
        <f>ROUND(M19/$AB$6,0)</f>
        <v>0</v>
      </c>
      <c r="AE19" s="24">
        <f>ROUND((G19-K19),0)</f>
        <v>26207</v>
      </c>
      <c r="AF19" s="24">
        <f t="shared" ref="AF19:AG23" si="3">ROUND((E19-L19),0)</f>
        <v>364</v>
      </c>
      <c r="AG19" s="24">
        <f t="shared" si="3"/>
        <v>-364</v>
      </c>
      <c r="AH19" s="80">
        <f>IFERROR(ROUND((AE19/AB19),1),0)</f>
        <v>8.3000000000000007</v>
      </c>
      <c r="AI19" s="25">
        <f t="shared" ref="AH19:AJ50" si="4">IFERROR(ROUND((AF19/AC19),1),0)</f>
        <v>0</v>
      </c>
      <c r="AJ19" s="25">
        <f t="shared" si="4"/>
        <v>0</v>
      </c>
      <c r="AK19" s="22"/>
      <c r="AL19" s="22"/>
      <c r="AM19" s="26"/>
    </row>
    <row r="20" spans="1:39" ht="46.5" x14ac:dyDescent="0.3">
      <c r="A20" s="20">
        <v>2</v>
      </c>
      <c r="B20" s="21" t="s">
        <v>20</v>
      </c>
      <c r="C20" s="22">
        <v>15599</v>
      </c>
      <c r="D20" s="22">
        <v>15443</v>
      </c>
      <c r="E20" s="22">
        <f>[2]COVID_В1!D9</f>
        <v>118</v>
      </c>
      <c r="F20" s="22">
        <f>[2]COVID_В1!S9</f>
        <v>-118</v>
      </c>
      <c r="G20" s="22">
        <f t="shared" ref="G20:G23" si="5">D20+E20+F20</f>
        <v>15443</v>
      </c>
      <c r="H20" s="22">
        <f>ROUND(C20/12*$I$6,0)</f>
        <v>3900</v>
      </c>
      <c r="I20" s="22">
        <f t="shared" si="1"/>
        <v>30</v>
      </c>
      <c r="J20" s="22">
        <f t="shared" si="1"/>
        <v>-30</v>
      </c>
      <c r="K20" s="22">
        <f>[3]Итого!BT12</f>
        <v>3751</v>
      </c>
      <c r="L20" s="22"/>
      <c r="M20" s="22"/>
      <c r="N20" s="22"/>
      <c r="O20" s="23">
        <f t="shared" si="2"/>
        <v>96.18</v>
      </c>
      <c r="P20" s="23">
        <f t="shared" si="2"/>
        <v>0</v>
      </c>
      <c r="Q20" s="23">
        <f t="shared" si="2"/>
        <v>0</v>
      </c>
      <c r="R20" s="22">
        <f t="shared" ref="R20:R23" si="6">ROUND(G20-K20,0)</f>
        <v>11692</v>
      </c>
      <c r="S20" s="22">
        <f t="shared" ref="S20:S23" si="7">IFERROR(IF(R20&gt;0,R20,0),0)</f>
        <v>11692</v>
      </c>
      <c r="T20" s="22">
        <f t="shared" ref="T20:T23" si="8">IFERROR(IF(R20&lt;0,R20,0),0)</f>
        <v>0</v>
      </c>
      <c r="U20" s="22">
        <f>ROUND(L20-I20,0)</f>
        <v>-30</v>
      </c>
      <c r="V20" s="22">
        <f>ROUND(L20-I20,0)</f>
        <v>-30</v>
      </c>
      <c r="W20" s="22">
        <f>IFERROR(IF(U20&gt;0,U20,0),0)</f>
        <v>0</v>
      </c>
      <c r="X20" s="22">
        <f>IFERROR(IF(U20&lt;0,U20,0),0)</f>
        <v>-30</v>
      </c>
      <c r="Y20" s="22">
        <f>ROUND(M20-J20,0)</f>
        <v>30</v>
      </c>
      <c r="Z20" s="22">
        <f t="shared" ref="Z20:Z23" si="9">IFERROR(IF(Y20&gt;0,Y20,0),0)</f>
        <v>30</v>
      </c>
      <c r="AA20" s="22">
        <f t="shared" ref="AA20:AA23" si="10">IFERROR(IF(Y20&lt;0,Y20,0),0)</f>
        <v>0</v>
      </c>
      <c r="AB20" s="22">
        <f>ROUND(K20/$AB$6,0)</f>
        <v>1250</v>
      </c>
      <c r="AC20" s="22">
        <f>ROUND(L20/$AB$6,0)</f>
        <v>0</v>
      </c>
      <c r="AD20" s="22">
        <f t="shared" ref="AD20:AD23" si="11">ROUND(M20/$AB$6,0)</f>
        <v>0</v>
      </c>
      <c r="AE20" s="24">
        <f t="shared" ref="AE20:AE23" si="12">ROUND((G20-K20),0)</f>
        <v>11692</v>
      </c>
      <c r="AF20" s="24">
        <f t="shared" si="3"/>
        <v>118</v>
      </c>
      <c r="AG20" s="24">
        <f t="shared" si="3"/>
        <v>-118</v>
      </c>
      <c r="AH20" s="80">
        <f t="shared" si="4"/>
        <v>9.4</v>
      </c>
      <c r="AI20" s="25">
        <f t="shared" si="4"/>
        <v>0</v>
      </c>
      <c r="AJ20" s="25">
        <f t="shared" si="4"/>
        <v>0</v>
      </c>
      <c r="AK20" s="22"/>
      <c r="AL20" s="22"/>
      <c r="AM20" s="26"/>
    </row>
    <row r="21" spans="1:39" ht="27.75" x14ac:dyDescent="0.3">
      <c r="A21" s="20">
        <v>3</v>
      </c>
      <c r="B21" s="21" t="s">
        <v>21</v>
      </c>
      <c r="C21" s="22">
        <v>11660</v>
      </c>
      <c r="D21" s="22">
        <v>11660</v>
      </c>
      <c r="E21" s="22">
        <f>[2]COVID_В1!D10</f>
        <v>0</v>
      </c>
      <c r="F21" s="22">
        <f>[2]COVID_В1!S10</f>
        <v>0</v>
      </c>
      <c r="G21" s="22">
        <f t="shared" si="5"/>
        <v>11660</v>
      </c>
      <c r="H21" s="22">
        <f>ROUND(C21/12*$I$6,0)</f>
        <v>2915</v>
      </c>
      <c r="I21" s="22">
        <f t="shared" si="1"/>
        <v>0</v>
      </c>
      <c r="J21" s="22">
        <f t="shared" si="1"/>
        <v>0</v>
      </c>
      <c r="K21" s="22">
        <f>[3]Итого!BT13</f>
        <v>3241</v>
      </c>
      <c r="L21" s="22"/>
      <c r="M21" s="22"/>
      <c r="N21" s="22"/>
      <c r="O21" s="23">
        <f t="shared" si="2"/>
        <v>111.18</v>
      </c>
      <c r="P21" s="23">
        <f t="shared" si="2"/>
        <v>0</v>
      </c>
      <c r="Q21" s="23">
        <f t="shared" si="2"/>
        <v>0</v>
      </c>
      <c r="R21" s="22">
        <f t="shared" si="6"/>
        <v>8419</v>
      </c>
      <c r="S21" s="22">
        <f t="shared" si="7"/>
        <v>8419</v>
      </c>
      <c r="T21" s="22">
        <f t="shared" si="8"/>
        <v>0</v>
      </c>
      <c r="U21" s="22">
        <f>ROUND(L21-I21,0)</f>
        <v>0</v>
      </c>
      <c r="V21" s="22">
        <f>ROUND(L21-I21,0)</f>
        <v>0</v>
      </c>
      <c r="W21" s="22">
        <f>IFERROR(IF(U21&gt;0,U21,0),0)</f>
        <v>0</v>
      </c>
      <c r="X21" s="22">
        <f>IFERROR(IF(U21&lt;0,U21,0),0)</f>
        <v>0</v>
      </c>
      <c r="Y21" s="22">
        <f>ROUND(M21-J21,0)</f>
        <v>0</v>
      </c>
      <c r="Z21" s="22">
        <f t="shared" si="9"/>
        <v>0</v>
      </c>
      <c r="AA21" s="22">
        <f t="shared" si="10"/>
        <v>0</v>
      </c>
      <c r="AB21" s="22">
        <f>ROUND(K21/$AB$6,0)</f>
        <v>1080</v>
      </c>
      <c r="AC21" s="22">
        <f t="shared" ref="AC21:AC23" si="13">ROUND(L21/$AB$6,0)</f>
        <v>0</v>
      </c>
      <c r="AD21" s="22">
        <f t="shared" si="11"/>
        <v>0</v>
      </c>
      <c r="AE21" s="24">
        <f t="shared" si="12"/>
        <v>8419</v>
      </c>
      <c r="AF21" s="24">
        <f t="shared" si="3"/>
        <v>0</v>
      </c>
      <c r="AG21" s="24">
        <f t="shared" si="3"/>
        <v>0</v>
      </c>
      <c r="AH21" s="80">
        <f t="shared" si="4"/>
        <v>7.8</v>
      </c>
      <c r="AI21" s="25">
        <f t="shared" si="4"/>
        <v>0</v>
      </c>
      <c r="AJ21" s="25">
        <f t="shared" si="4"/>
        <v>0</v>
      </c>
      <c r="AK21" s="22"/>
      <c r="AL21" s="22"/>
      <c r="AM21" s="26"/>
    </row>
    <row r="22" spans="1:39" ht="27.75" x14ac:dyDescent="0.3">
      <c r="A22" s="20">
        <v>4</v>
      </c>
      <c r="B22" s="21" t="s">
        <v>22</v>
      </c>
      <c r="C22" s="22">
        <v>3240</v>
      </c>
      <c r="D22" s="22">
        <v>3240</v>
      </c>
      <c r="E22" s="22">
        <f>[2]COVID_В1!D11</f>
        <v>20</v>
      </c>
      <c r="F22" s="22">
        <f>[2]COVID_В1!S11</f>
        <v>-20</v>
      </c>
      <c r="G22" s="22">
        <f t="shared" si="5"/>
        <v>3240</v>
      </c>
      <c r="H22" s="22">
        <f>ROUND(C22/12*$I$6,0)</f>
        <v>810</v>
      </c>
      <c r="I22" s="22">
        <f t="shared" si="1"/>
        <v>5</v>
      </c>
      <c r="J22" s="22">
        <f t="shared" si="1"/>
        <v>-5</v>
      </c>
      <c r="K22" s="22">
        <f>[3]Итого!BT14</f>
        <v>661</v>
      </c>
      <c r="L22" s="22"/>
      <c r="M22" s="22"/>
      <c r="N22" s="22"/>
      <c r="O22" s="23">
        <f t="shared" si="2"/>
        <v>81.599999999999994</v>
      </c>
      <c r="P22" s="23">
        <f t="shared" si="2"/>
        <v>0</v>
      </c>
      <c r="Q22" s="23">
        <f t="shared" si="2"/>
        <v>0</v>
      </c>
      <c r="R22" s="22">
        <f t="shared" si="6"/>
        <v>2579</v>
      </c>
      <c r="S22" s="22">
        <f t="shared" si="7"/>
        <v>2579</v>
      </c>
      <c r="T22" s="22">
        <f t="shared" si="8"/>
        <v>0</v>
      </c>
      <c r="U22" s="22">
        <f>ROUND(L22-I22,0)</f>
        <v>-5</v>
      </c>
      <c r="V22" s="22">
        <f>ROUND(L22-I22,0)</f>
        <v>-5</v>
      </c>
      <c r="W22" s="22">
        <f>IFERROR(IF(U22&gt;0,U22,0),0)</f>
        <v>0</v>
      </c>
      <c r="X22" s="22">
        <f>IFERROR(IF(U22&lt;0,U22,0),0)</f>
        <v>-5</v>
      </c>
      <c r="Y22" s="22">
        <f>ROUND(M22-J22,0)</f>
        <v>5</v>
      </c>
      <c r="Z22" s="22">
        <f t="shared" si="9"/>
        <v>5</v>
      </c>
      <c r="AA22" s="22">
        <f t="shared" si="10"/>
        <v>0</v>
      </c>
      <c r="AB22" s="22">
        <f>ROUND(K22/$AB$6,0)</f>
        <v>220</v>
      </c>
      <c r="AC22" s="22">
        <f t="shared" si="13"/>
        <v>0</v>
      </c>
      <c r="AD22" s="22">
        <f t="shared" si="11"/>
        <v>0</v>
      </c>
      <c r="AE22" s="24">
        <f t="shared" si="12"/>
        <v>2579</v>
      </c>
      <c r="AF22" s="24">
        <f t="shared" si="3"/>
        <v>20</v>
      </c>
      <c r="AG22" s="24">
        <f t="shared" si="3"/>
        <v>-20</v>
      </c>
      <c r="AH22" s="80">
        <f t="shared" si="4"/>
        <v>11.7</v>
      </c>
      <c r="AI22" s="25">
        <f t="shared" si="4"/>
        <v>0</v>
      </c>
      <c r="AJ22" s="25">
        <f t="shared" si="4"/>
        <v>0</v>
      </c>
      <c r="AK22" s="22"/>
      <c r="AL22" s="22"/>
      <c r="AM22" s="26"/>
    </row>
    <row r="23" spans="1:39" ht="33" customHeight="1" x14ac:dyDescent="0.3">
      <c r="A23" s="20">
        <v>5</v>
      </c>
      <c r="B23" s="21" t="s">
        <v>23</v>
      </c>
      <c r="C23" s="22">
        <v>8581</v>
      </c>
      <c r="D23" s="22">
        <v>8739</v>
      </c>
      <c r="E23" s="22">
        <f>[2]COVID_В1!D12</f>
        <v>0</v>
      </c>
      <c r="F23" s="22">
        <f>[2]COVID_В1!S12</f>
        <v>0</v>
      </c>
      <c r="G23" s="22">
        <f t="shared" si="5"/>
        <v>8739</v>
      </c>
      <c r="H23" s="22">
        <f>ROUND(C23/12*$I$6,0)</f>
        <v>2145</v>
      </c>
      <c r="I23" s="22">
        <f t="shared" si="1"/>
        <v>0</v>
      </c>
      <c r="J23" s="22">
        <f t="shared" si="1"/>
        <v>0</v>
      </c>
      <c r="K23" s="22">
        <f>[3]Итого!BT15</f>
        <v>2020</v>
      </c>
      <c r="L23" s="22"/>
      <c r="M23" s="22"/>
      <c r="N23" s="22"/>
      <c r="O23" s="23">
        <f t="shared" si="2"/>
        <v>94.17</v>
      </c>
      <c r="P23" s="23">
        <f t="shared" si="2"/>
        <v>0</v>
      </c>
      <c r="Q23" s="23">
        <f t="shared" si="2"/>
        <v>0</v>
      </c>
      <c r="R23" s="22">
        <f t="shared" si="6"/>
        <v>6719</v>
      </c>
      <c r="S23" s="22">
        <f t="shared" si="7"/>
        <v>6719</v>
      </c>
      <c r="T23" s="22">
        <f t="shared" si="8"/>
        <v>0</v>
      </c>
      <c r="U23" s="22">
        <f>ROUND(L23-I23,0)</f>
        <v>0</v>
      </c>
      <c r="V23" s="22">
        <f>ROUND(L23-I23,0)</f>
        <v>0</v>
      </c>
      <c r="W23" s="22">
        <f>IFERROR(IF(U23&gt;0,U23,0),0)</f>
        <v>0</v>
      </c>
      <c r="X23" s="22">
        <f>IFERROR(IF(U23&lt;0,U23,0),0)</f>
        <v>0</v>
      </c>
      <c r="Y23" s="22">
        <f>ROUND(M23-J23,0)</f>
        <v>0</v>
      </c>
      <c r="Z23" s="22">
        <f t="shared" si="9"/>
        <v>0</v>
      </c>
      <c r="AA23" s="22">
        <f t="shared" si="10"/>
        <v>0</v>
      </c>
      <c r="AB23" s="22">
        <f>ROUND(K23/$AB$6,0)</f>
        <v>673</v>
      </c>
      <c r="AC23" s="22">
        <f t="shared" si="13"/>
        <v>0</v>
      </c>
      <c r="AD23" s="22">
        <f t="shared" si="11"/>
        <v>0</v>
      </c>
      <c r="AE23" s="24">
        <f t="shared" si="12"/>
        <v>6719</v>
      </c>
      <c r="AF23" s="24">
        <f t="shared" si="3"/>
        <v>0</v>
      </c>
      <c r="AG23" s="24">
        <f t="shared" si="3"/>
        <v>0</v>
      </c>
      <c r="AH23" s="80">
        <f t="shared" si="4"/>
        <v>10</v>
      </c>
      <c r="AI23" s="25">
        <f t="shared" si="4"/>
        <v>0</v>
      </c>
      <c r="AJ23" s="25">
        <f t="shared" si="4"/>
        <v>0</v>
      </c>
      <c r="AK23" s="22"/>
      <c r="AL23" s="22"/>
      <c r="AM23" s="26"/>
    </row>
    <row r="24" spans="1:39" ht="27" x14ac:dyDescent="0.3">
      <c r="A24" s="27"/>
      <c r="B24" s="28" t="s">
        <v>24</v>
      </c>
      <c r="C24" s="29">
        <v>74745</v>
      </c>
      <c r="D24" s="29">
        <v>74726</v>
      </c>
      <c r="E24" s="29">
        <f t="shared" ref="E24:AL24" si="14">SUM(E19:E23)</f>
        <v>502</v>
      </c>
      <c r="F24" s="29">
        <f t="shared" si="14"/>
        <v>-502</v>
      </c>
      <c r="G24" s="29">
        <f t="shared" si="14"/>
        <v>74726</v>
      </c>
      <c r="H24" s="29">
        <f t="shared" si="14"/>
        <v>18681</v>
      </c>
      <c r="I24" s="29">
        <f t="shared" si="14"/>
        <v>126</v>
      </c>
      <c r="J24" s="29">
        <f t="shared" si="14"/>
        <v>-126</v>
      </c>
      <c r="K24" s="29">
        <f t="shared" si="14"/>
        <v>19110</v>
      </c>
      <c r="L24" s="29">
        <f t="shared" si="14"/>
        <v>0</v>
      </c>
      <c r="M24" s="29">
        <f t="shared" si="14"/>
        <v>0</v>
      </c>
      <c r="N24" s="29"/>
      <c r="O24" s="30">
        <f t="shared" si="2"/>
        <v>102.3</v>
      </c>
      <c r="P24" s="30">
        <f t="shared" si="2"/>
        <v>0</v>
      </c>
      <c r="Q24" s="30">
        <f t="shared" si="2"/>
        <v>0</v>
      </c>
      <c r="R24" s="29">
        <f t="shared" si="14"/>
        <v>55616</v>
      </c>
      <c r="S24" s="29">
        <f t="shared" si="14"/>
        <v>55616</v>
      </c>
      <c r="T24" s="29">
        <f t="shared" si="14"/>
        <v>0</v>
      </c>
      <c r="U24" s="29">
        <f t="shared" si="14"/>
        <v>-126</v>
      </c>
      <c r="V24" s="29">
        <f t="shared" si="14"/>
        <v>-126</v>
      </c>
      <c r="W24" s="29">
        <f t="shared" si="14"/>
        <v>0</v>
      </c>
      <c r="X24" s="29">
        <f t="shared" si="14"/>
        <v>-126</v>
      </c>
      <c r="Y24" s="29">
        <f t="shared" si="14"/>
        <v>126</v>
      </c>
      <c r="Z24" s="29">
        <f t="shared" si="14"/>
        <v>126</v>
      </c>
      <c r="AA24" s="29">
        <f t="shared" si="14"/>
        <v>0</v>
      </c>
      <c r="AB24" s="29">
        <f>SUM(AB19:AB23)</f>
        <v>6369</v>
      </c>
      <c r="AC24" s="29">
        <f t="shared" si="14"/>
        <v>0</v>
      </c>
      <c r="AD24" s="29">
        <f t="shared" si="14"/>
        <v>0</v>
      </c>
      <c r="AE24" s="29">
        <f>SUM(AE19:AE23)</f>
        <v>55616</v>
      </c>
      <c r="AF24" s="29">
        <f t="shared" ref="AF24:AG24" si="15">SUM(AF19:AF23)</f>
        <v>502</v>
      </c>
      <c r="AG24" s="29">
        <f t="shared" si="15"/>
        <v>-502</v>
      </c>
      <c r="AH24" s="81">
        <f t="shared" si="4"/>
        <v>8.6999999999999993</v>
      </c>
      <c r="AI24" s="31">
        <f t="shared" si="4"/>
        <v>0</v>
      </c>
      <c r="AJ24" s="31">
        <f t="shared" si="4"/>
        <v>0</v>
      </c>
      <c r="AK24" s="29">
        <f t="shared" si="14"/>
        <v>0</v>
      </c>
      <c r="AL24" s="29">
        <f t="shared" si="14"/>
        <v>0</v>
      </c>
      <c r="AM24" s="29"/>
    </row>
    <row r="25" spans="1:39" ht="27.75" x14ac:dyDescent="0.3">
      <c r="A25" s="20">
        <v>6</v>
      </c>
      <c r="B25" s="21" t="s">
        <v>25</v>
      </c>
      <c r="C25" s="22">
        <v>0</v>
      </c>
      <c r="D25" s="22">
        <v>0</v>
      </c>
      <c r="E25" s="22">
        <f>[2]COVID_В1!D14</f>
        <v>0</v>
      </c>
      <c r="F25" s="22">
        <f>[2]COVID_В1!S14</f>
        <v>0</v>
      </c>
      <c r="G25" s="22">
        <f t="shared" ref="G25:G30" si="16">D25+E25+F25</f>
        <v>0</v>
      </c>
      <c r="H25" s="22">
        <f t="shared" ref="H25:H30" si="17">ROUND(C25/12*$I$6,0)</f>
        <v>0</v>
      </c>
      <c r="I25" s="22">
        <f t="shared" ref="I25:J30" si="18">ROUND(E25/12*$I$6,0)</f>
        <v>0</v>
      </c>
      <c r="J25" s="22">
        <f t="shared" si="18"/>
        <v>0</v>
      </c>
      <c r="K25" s="22">
        <f>[3]Итого!BT17</f>
        <v>0</v>
      </c>
      <c r="L25" s="22"/>
      <c r="M25" s="22"/>
      <c r="N25" s="22"/>
      <c r="O25" s="23">
        <f t="shared" si="2"/>
        <v>0</v>
      </c>
      <c r="P25" s="23">
        <f t="shared" si="2"/>
        <v>0</v>
      </c>
      <c r="Q25" s="23">
        <f t="shared" si="2"/>
        <v>0</v>
      </c>
      <c r="R25" s="22">
        <f t="shared" ref="R25:R30" si="19">ROUND(G25-K25,0)</f>
        <v>0</v>
      </c>
      <c r="S25" s="22">
        <f t="shared" ref="S25:S30" si="20">IFERROR(IF(R25&gt;0,R25,0),0)</f>
        <v>0</v>
      </c>
      <c r="T25" s="22">
        <f t="shared" ref="T25:T30" si="21">IFERROR(IF(R25&lt;0,R25,0),0)</f>
        <v>0</v>
      </c>
      <c r="U25" s="22">
        <f t="shared" ref="U25:U30" si="22">ROUND(L25-I25,0)</f>
        <v>0</v>
      </c>
      <c r="V25" s="22">
        <f t="shared" ref="V25:V30" si="23">ROUND(L25-I25,0)</f>
        <v>0</v>
      </c>
      <c r="W25" s="22">
        <f t="shared" ref="W25:W30" si="24">IFERROR(IF(U25&gt;0,U25,0),0)</f>
        <v>0</v>
      </c>
      <c r="X25" s="22">
        <f t="shared" ref="X25:X30" si="25">IFERROR(IF(U25&lt;0,U25,0),0)</f>
        <v>0</v>
      </c>
      <c r="Y25" s="22">
        <f t="shared" ref="Y25:Y30" si="26">ROUND(M25-J25,0)</f>
        <v>0</v>
      </c>
      <c r="Z25" s="22">
        <f t="shared" ref="Z25:Z30" si="27">IFERROR(IF(Y25&gt;0,Y25,0),0)</f>
        <v>0</v>
      </c>
      <c r="AA25" s="22">
        <f t="shared" ref="AA25:AA30" si="28">IFERROR(IF(Y25&lt;0,Y25,0),0)</f>
        <v>0</v>
      </c>
      <c r="AB25" s="22">
        <f t="shared" ref="AB25:AD30" si="29">ROUND(K25/$AB$6,0)</f>
        <v>0</v>
      </c>
      <c r="AC25" s="22">
        <f t="shared" si="29"/>
        <v>0</v>
      </c>
      <c r="AD25" s="22">
        <f t="shared" si="29"/>
        <v>0</v>
      </c>
      <c r="AE25" s="24">
        <f t="shared" ref="AE25:AE30" si="30">ROUND((G25-K25),0)</f>
        <v>0</v>
      </c>
      <c r="AF25" s="24">
        <f t="shared" ref="AF25:AG30" si="31">ROUND((E25-L25),0)</f>
        <v>0</v>
      </c>
      <c r="AG25" s="24">
        <f t="shared" si="31"/>
        <v>0</v>
      </c>
      <c r="AH25" s="80">
        <f t="shared" si="4"/>
        <v>0</v>
      </c>
      <c r="AI25" s="25">
        <f t="shared" si="4"/>
        <v>0</v>
      </c>
      <c r="AJ25" s="25">
        <f t="shared" si="4"/>
        <v>0</v>
      </c>
      <c r="AK25" s="22"/>
      <c r="AL25" s="22"/>
      <c r="AM25" s="26"/>
    </row>
    <row r="26" spans="1:39" ht="27.75" x14ac:dyDescent="0.3">
      <c r="A26" s="20">
        <f>A25+1</f>
        <v>7</v>
      </c>
      <c r="B26" s="21" t="s">
        <v>26</v>
      </c>
      <c r="C26" s="22">
        <v>29928</v>
      </c>
      <c r="D26" s="22">
        <v>29947</v>
      </c>
      <c r="E26" s="22">
        <f>[2]COVID_В1!D15</f>
        <v>392</v>
      </c>
      <c r="F26" s="22">
        <f>[2]COVID_В1!S15</f>
        <v>-392</v>
      </c>
      <c r="G26" s="22">
        <f t="shared" si="16"/>
        <v>29947</v>
      </c>
      <c r="H26" s="22">
        <f t="shared" si="17"/>
        <v>7482</v>
      </c>
      <c r="I26" s="22">
        <f t="shared" si="18"/>
        <v>98</v>
      </c>
      <c r="J26" s="22">
        <f t="shared" si="18"/>
        <v>-98</v>
      </c>
      <c r="K26" s="22">
        <f>[3]Итого!BT18</f>
        <v>8466</v>
      </c>
      <c r="L26" s="22"/>
      <c r="M26" s="22"/>
      <c r="N26" s="22"/>
      <c r="O26" s="23">
        <f t="shared" si="2"/>
        <v>113.15</v>
      </c>
      <c r="P26" s="23">
        <f t="shared" si="2"/>
        <v>0</v>
      </c>
      <c r="Q26" s="23">
        <f t="shared" si="2"/>
        <v>0</v>
      </c>
      <c r="R26" s="22">
        <f t="shared" si="19"/>
        <v>21481</v>
      </c>
      <c r="S26" s="22">
        <f t="shared" si="20"/>
        <v>21481</v>
      </c>
      <c r="T26" s="22">
        <f t="shared" si="21"/>
        <v>0</v>
      </c>
      <c r="U26" s="22">
        <f t="shared" si="22"/>
        <v>-98</v>
      </c>
      <c r="V26" s="22">
        <f t="shared" si="23"/>
        <v>-98</v>
      </c>
      <c r="W26" s="22">
        <f t="shared" si="24"/>
        <v>0</v>
      </c>
      <c r="X26" s="22">
        <f t="shared" si="25"/>
        <v>-98</v>
      </c>
      <c r="Y26" s="22">
        <f t="shared" si="26"/>
        <v>98</v>
      </c>
      <c r="Z26" s="22">
        <f t="shared" si="27"/>
        <v>98</v>
      </c>
      <c r="AA26" s="22">
        <f t="shared" si="28"/>
        <v>0</v>
      </c>
      <c r="AB26" s="22">
        <f t="shared" si="29"/>
        <v>2822</v>
      </c>
      <c r="AC26" s="22">
        <f t="shared" si="29"/>
        <v>0</v>
      </c>
      <c r="AD26" s="22">
        <f t="shared" si="29"/>
        <v>0</v>
      </c>
      <c r="AE26" s="24">
        <f t="shared" si="30"/>
        <v>21481</v>
      </c>
      <c r="AF26" s="24">
        <f t="shared" si="31"/>
        <v>392</v>
      </c>
      <c r="AG26" s="24">
        <f t="shared" si="31"/>
        <v>-392</v>
      </c>
      <c r="AH26" s="80">
        <f t="shared" si="4"/>
        <v>7.6</v>
      </c>
      <c r="AI26" s="25">
        <f t="shared" si="4"/>
        <v>0</v>
      </c>
      <c r="AJ26" s="25">
        <f t="shared" si="4"/>
        <v>0</v>
      </c>
      <c r="AK26" s="22"/>
      <c r="AL26" s="22"/>
      <c r="AM26" s="26"/>
    </row>
    <row r="27" spans="1:39" ht="27.75" x14ac:dyDescent="0.3">
      <c r="A27" s="20">
        <f t="shared" ref="A27:A30" si="32">A26+1</f>
        <v>8</v>
      </c>
      <c r="B27" s="21" t="s">
        <v>27</v>
      </c>
      <c r="C27" s="22">
        <v>7075</v>
      </c>
      <c r="D27" s="22">
        <v>7075</v>
      </c>
      <c r="E27" s="22">
        <f>[2]COVID_В1!D16</f>
        <v>269</v>
      </c>
      <c r="F27" s="86">
        <f>[2]COVID_В1!S16-900</f>
        <v>0</v>
      </c>
      <c r="G27" s="22">
        <f t="shared" si="16"/>
        <v>7344</v>
      </c>
      <c r="H27" s="22">
        <f t="shared" si="17"/>
        <v>1769</v>
      </c>
      <c r="I27" s="22">
        <f t="shared" si="18"/>
        <v>67</v>
      </c>
      <c r="J27" s="22">
        <f t="shared" si="18"/>
        <v>0</v>
      </c>
      <c r="K27" s="22">
        <f>[3]Итого!BT19</f>
        <v>1979</v>
      </c>
      <c r="L27" s="22"/>
      <c r="M27" s="22"/>
      <c r="N27" s="22"/>
      <c r="O27" s="23">
        <f t="shared" si="2"/>
        <v>111.87</v>
      </c>
      <c r="P27" s="23">
        <f t="shared" si="2"/>
        <v>0</v>
      </c>
      <c r="Q27" s="23">
        <f t="shared" si="2"/>
        <v>0</v>
      </c>
      <c r="R27" s="22">
        <f t="shared" si="19"/>
        <v>5365</v>
      </c>
      <c r="S27" s="22">
        <f t="shared" si="20"/>
        <v>5365</v>
      </c>
      <c r="T27" s="22">
        <f t="shared" si="21"/>
        <v>0</v>
      </c>
      <c r="U27" s="22">
        <f t="shared" si="22"/>
        <v>-67</v>
      </c>
      <c r="V27" s="22">
        <f t="shared" si="23"/>
        <v>-67</v>
      </c>
      <c r="W27" s="22">
        <f t="shared" si="24"/>
        <v>0</v>
      </c>
      <c r="X27" s="22">
        <f t="shared" si="25"/>
        <v>-67</v>
      </c>
      <c r="Y27" s="22">
        <f t="shared" si="26"/>
        <v>0</v>
      </c>
      <c r="Z27" s="22">
        <f t="shared" si="27"/>
        <v>0</v>
      </c>
      <c r="AA27" s="22">
        <f t="shared" si="28"/>
        <v>0</v>
      </c>
      <c r="AB27" s="22">
        <f t="shared" si="29"/>
        <v>660</v>
      </c>
      <c r="AC27" s="22">
        <f t="shared" si="29"/>
        <v>0</v>
      </c>
      <c r="AD27" s="22">
        <f t="shared" si="29"/>
        <v>0</v>
      </c>
      <c r="AE27" s="24">
        <f t="shared" si="30"/>
        <v>5365</v>
      </c>
      <c r="AF27" s="24">
        <f t="shared" si="31"/>
        <v>269</v>
      </c>
      <c r="AG27" s="24">
        <f t="shared" si="31"/>
        <v>0</v>
      </c>
      <c r="AH27" s="80">
        <f>IFERROR(ROUND((AE27/AB27),1),0)</f>
        <v>8.1</v>
      </c>
      <c r="AI27" s="25">
        <f t="shared" si="4"/>
        <v>0</v>
      </c>
      <c r="AJ27" s="25">
        <f t="shared" si="4"/>
        <v>0</v>
      </c>
      <c r="AK27" s="22"/>
      <c r="AL27" s="22"/>
      <c r="AM27" s="26"/>
    </row>
    <row r="28" spans="1:39" ht="29.25" customHeight="1" x14ac:dyDescent="0.3">
      <c r="A28" s="20">
        <f t="shared" si="32"/>
        <v>9</v>
      </c>
      <c r="B28" s="21" t="s">
        <v>28</v>
      </c>
      <c r="C28" s="22">
        <v>0</v>
      </c>
      <c r="D28" s="22">
        <v>0</v>
      </c>
      <c r="E28" s="22">
        <f>[2]COVID_В1!D17</f>
        <v>0</v>
      </c>
      <c r="F28" s="22">
        <f>[2]COVID_В1!S17</f>
        <v>0</v>
      </c>
      <c r="G28" s="22">
        <f t="shared" si="16"/>
        <v>0</v>
      </c>
      <c r="H28" s="22">
        <f t="shared" si="17"/>
        <v>0</v>
      </c>
      <c r="I28" s="22">
        <f t="shared" si="18"/>
        <v>0</v>
      </c>
      <c r="J28" s="22">
        <f t="shared" si="18"/>
        <v>0</v>
      </c>
      <c r="K28" s="22">
        <f>[3]Итого!BT20</f>
        <v>0</v>
      </c>
      <c r="L28" s="22"/>
      <c r="M28" s="22"/>
      <c r="N28" s="22"/>
      <c r="O28" s="23">
        <f t="shared" si="2"/>
        <v>0</v>
      </c>
      <c r="P28" s="23">
        <f t="shared" si="2"/>
        <v>0</v>
      </c>
      <c r="Q28" s="23">
        <f t="shared" si="2"/>
        <v>0</v>
      </c>
      <c r="R28" s="22">
        <f t="shared" si="19"/>
        <v>0</v>
      </c>
      <c r="S28" s="22">
        <f t="shared" si="20"/>
        <v>0</v>
      </c>
      <c r="T28" s="22">
        <f t="shared" si="21"/>
        <v>0</v>
      </c>
      <c r="U28" s="22">
        <f t="shared" si="22"/>
        <v>0</v>
      </c>
      <c r="V28" s="22">
        <f t="shared" si="23"/>
        <v>0</v>
      </c>
      <c r="W28" s="22">
        <f t="shared" si="24"/>
        <v>0</v>
      </c>
      <c r="X28" s="22">
        <f t="shared" si="25"/>
        <v>0</v>
      </c>
      <c r="Y28" s="22">
        <f t="shared" si="26"/>
        <v>0</v>
      </c>
      <c r="Z28" s="22">
        <f t="shared" si="27"/>
        <v>0</v>
      </c>
      <c r="AA28" s="22">
        <f t="shared" si="28"/>
        <v>0</v>
      </c>
      <c r="AB28" s="22">
        <f t="shared" si="29"/>
        <v>0</v>
      </c>
      <c r="AC28" s="22">
        <f t="shared" si="29"/>
        <v>0</v>
      </c>
      <c r="AD28" s="22">
        <f t="shared" si="29"/>
        <v>0</v>
      </c>
      <c r="AE28" s="24">
        <f t="shared" si="30"/>
        <v>0</v>
      </c>
      <c r="AF28" s="24">
        <f t="shared" si="31"/>
        <v>0</v>
      </c>
      <c r="AG28" s="24">
        <f t="shared" si="31"/>
        <v>0</v>
      </c>
      <c r="AH28" s="80">
        <f t="shared" si="4"/>
        <v>0</v>
      </c>
      <c r="AI28" s="25">
        <f t="shared" si="4"/>
        <v>0</v>
      </c>
      <c r="AJ28" s="25">
        <f t="shared" si="4"/>
        <v>0</v>
      </c>
      <c r="AK28" s="22"/>
      <c r="AL28" s="22"/>
      <c r="AM28" s="26"/>
    </row>
    <row r="29" spans="1:39" ht="27.75" x14ac:dyDescent="0.3">
      <c r="A29" s="20">
        <f t="shared" si="32"/>
        <v>10</v>
      </c>
      <c r="B29" s="21" t="s">
        <v>29</v>
      </c>
      <c r="C29" s="22">
        <v>7126</v>
      </c>
      <c r="D29" s="22">
        <v>7126</v>
      </c>
      <c r="E29" s="22">
        <f>[2]COVID_В1!D18</f>
        <v>0</v>
      </c>
      <c r="F29" s="22">
        <f>[2]COVID_В1!S18</f>
        <v>0</v>
      </c>
      <c r="G29" s="22">
        <f t="shared" si="16"/>
        <v>7126</v>
      </c>
      <c r="H29" s="22">
        <f t="shared" si="17"/>
        <v>1782</v>
      </c>
      <c r="I29" s="22">
        <f t="shared" si="18"/>
        <v>0</v>
      </c>
      <c r="J29" s="22">
        <f t="shared" si="18"/>
        <v>0</v>
      </c>
      <c r="K29" s="22">
        <f>[3]Итого!BT21</f>
        <v>1431</v>
      </c>
      <c r="L29" s="22"/>
      <c r="M29" s="22"/>
      <c r="N29" s="22"/>
      <c r="O29" s="23">
        <f t="shared" si="2"/>
        <v>80.3</v>
      </c>
      <c r="P29" s="23">
        <f t="shared" si="2"/>
        <v>0</v>
      </c>
      <c r="Q29" s="23">
        <f t="shared" si="2"/>
        <v>0</v>
      </c>
      <c r="R29" s="22">
        <f t="shared" si="19"/>
        <v>5695</v>
      </c>
      <c r="S29" s="22">
        <f t="shared" si="20"/>
        <v>5695</v>
      </c>
      <c r="T29" s="22">
        <f t="shared" si="21"/>
        <v>0</v>
      </c>
      <c r="U29" s="22">
        <f t="shared" si="22"/>
        <v>0</v>
      </c>
      <c r="V29" s="22">
        <f t="shared" si="23"/>
        <v>0</v>
      </c>
      <c r="W29" s="22">
        <f t="shared" si="24"/>
        <v>0</v>
      </c>
      <c r="X29" s="22">
        <f t="shared" si="25"/>
        <v>0</v>
      </c>
      <c r="Y29" s="22">
        <f t="shared" si="26"/>
        <v>0</v>
      </c>
      <c r="Z29" s="22">
        <f t="shared" si="27"/>
        <v>0</v>
      </c>
      <c r="AA29" s="22">
        <f t="shared" si="28"/>
        <v>0</v>
      </c>
      <c r="AB29" s="22">
        <f t="shared" si="29"/>
        <v>477</v>
      </c>
      <c r="AC29" s="22">
        <f t="shared" si="29"/>
        <v>0</v>
      </c>
      <c r="AD29" s="22">
        <f t="shared" si="29"/>
        <v>0</v>
      </c>
      <c r="AE29" s="24">
        <f t="shared" si="30"/>
        <v>5695</v>
      </c>
      <c r="AF29" s="24">
        <f t="shared" si="31"/>
        <v>0</v>
      </c>
      <c r="AG29" s="24">
        <f t="shared" si="31"/>
        <v>0</v>
      </c>
      <c r="AH29" s="80">
        <f t="shared" si="4"/>
        <v>11.9</v>
      </c>
      <c r="AI29" s="25">
        <f t="shared" si="4"/>
        <v>0</v>
      </c>
      <c r="AJ29" s="25">
        <f t="shared" si="4"/>
        <v>0</v>
      </c>
      <c r="AK29" s="22"/>
      <c r="AL29" s="22"/>
      <c r="AM29" s="26"/>
    </row>
    <row r="30" spans="1:39" ht="27.75" x14ac:dyDescent="0.3">
      <c r="A30" s="20">
        <f t="shared" si="32"/>
        <v>11</v>
      </c>
      <c r="B30" s="21" t="s">
        <v>30</v>
      </c>
      <c r="C30" s="22">
        <v>0</v>
      </c>
      <c r="D30" s="22">
        <v>0</v>
      </c>
      <c r="E30" s="22">
        <f>[2]COVID_В1!D19</f>
        <v>0</v>
      </c>
      <c r="F30" s="22">
        <f>[2]COVID_В1!S19</f>
        <v>0</v>
      </c>
      <c r="G30" s="22">
        <f t="shared" si="16"/>
        <v>0</v>
      </c>
      <c r="H30" s="22">
        <f t="shared" si="17"/>
        <v>0</v>
      </c>
      <c r="I30" s="22">
        <f t="shared" si="18"/>
        <v>0</v>
      </c>
      <c r="J30" s="22">
        <f t="shared" si="18"/>
        <v>0</v>
      </c>
      <c r="K30" s="22">
        <f>[3]Итого!BT22</f>
        <v>0</v>
      </c>
      <c r="L30" s="22"/>
      <c r="M30" s="22"/>
      <c r="N30" s="22"/>
      <c r="O30" s="23">
        <f t="shared" si="2"/>
        <v>0</v>
      </c>
      <c r="P30" s="23">
        <f t="shared" si="2"/>
        <v>0</v>
      </c>
      <c r="Q30" s="23">
        <f t="shared" si="2"/>
        <v>0</v>
      </c>
      <c r="R30" s="22">
        <f t="shared" si="19"/>
        <v>0</v>
      </c>
      <c r="S30" s="22">
        <f t="shared" si="20"/>
        <v>0</v>
      </c>
      <c r="T30" s="22">
        <f t="shared" si="21"/>
        <v>0</v>
      </c>
      <c r="U30" s="22">
        <f t="shared" si="22"/>
        <v>0</v>
      </c>
      <c r="V30" s="22">
        <f t="shared" si="23"/>
        <v>0</v>
      </c>
      <c r="W30" s="22">
        <f t="shared" si="24"/>
        <v>0</v>
      </c>
      <c r="X30" s="22">
        <f t="shared" si="25"/>
        <v>0</v>
      </c>
      <c r="Y30" s="22">
        <f t="shared" si="26"/>
        <v>0</v>
      </c>
      <c r="Z30" s="22">
        <f t="shared" si="27"/>
        <v>0</v>
      </c>
      <c r="AA30" s="22">
        <f t="shared" si="28"/>
        <v>0</v>
      </c>
      <c r="AB30" s="22">
        <f t="shared" si="29"/>
        <v>0</v>
      </c>
      <c r="AC30" s="22">
        <f t="shared" si="29"/>
        <v>0</v>
      </c>
      <c r="AD30" s="22">
        <f t="shared" si="29"/>
        <v>0</v>
      </c>
      <c r="AE30" s="24">
        <f t="shared" si="30"/>
        <v>0</v>
      </c>
      <c r="AF30" s="24">
        <f t="shared" si="31"/>
        <v>0</v>
      </c>
      <c r="AG30" s="24">
        <f t="shared" si="31"/>
        <v>0</v>
      </c>
      <c r="AH30" s="80">
        <f t="shared" si="4"/>
        <v>0</v>
      </c>
      <c r="AI30" s="25">
        <f t="shared" si="4"/>
        <v>0</v>
      </c>
      <c r="AJ30" s="25">
        <f t="shared" si="4"/>
        <v>0</v>
      </c>
      <c r="AK30" s="22"/>
      <c r="AL30" s="22"/>
      <c r="AM30" s="26"/>
    </row>
    <row r="31" spans="1:39" ht="27" x14ac:dyDescent="0.3">
      <c r="A31" s="32"/>
      <c r="B31" s="33" t="s">
        <v>31</v>
      </c>
      <c r="C31" s="34">
        <v>44129</v>
      </c>
      <c r="D31" s="34">
        <v>44148</v>
      </c>
      <c r="E31" s="34">
        <f t="shared" ref="E31:AL31" si="33">SUM(E25:E30)</f>
        <v>661</v>
      </c>
      <c r="F31" s="34">
        <f t="shared" si="33"/>
        <v>-392</v>
      </c>
      <c r="G31" s="34">
        <f t="shared" si="33"/>
        <v>44417</v>
      </c>
      <c r="H31" s="34">
        <f t="shared" si="33"/>
        <v>11033</v>
      </c>
      <c r="I31" s="34">
        <f t="shared" si="33"/>
        <v>165</v>
      </c>
      <c r="J31" s="34">
        <f t="shared" si="33"/>
        <v>-98</v>
      </c>
      <c r="K31" s="34">
        <f t="shared" si="33"/>
        <v>11876</v>
      </c>
      <c r="L31" s="34">
        <f t="shared" si="33"/>
        <v>0</v>
      </c>
      <c r="M31" s="34">
        <f t="shared" si="33"/>
        <v>0</v>
      </c>
      <c r="N31" s="34"/>
      <c r="O31" s="30">
        <f t="shared" si="2"/>
        <v>107.64</v>
      </c>
      <c r="P31" s="30">
        <f t="shared" si="2"/>
        <v>0</v>
      </c>
      <c r="Q31" s="30">
        <f t="shared" si="2"/>
        <v>0</v>
      </c>
      <c r="R31" s="34">
        <f t="shared" si="33"/>
        <v>32541</v>
      </c>
      <c r="S31" s="34">
        <f t="shared" si="33"/>
        <v>32541</v>
      </c>
      <c r="T31" s="34">
        <f t="shared" si="33"/>
        <v>0</v>
      </c>
      <c r="U31" s="34">
        <f t="shared" si="33"/>
        <v>-165</v>
      </c>
      <c r="V31" s="34">
        <f t="shared" si="33"/>
        <v>-165</v>
      </c>
      <c r="W31" s="34">
        <f t="shared" si="33"/>
        <v>0</v>
      </c>
      <c r="X31" s="34">
        <f t="shared" si="33"/>
        <v>-165</v>
      </c>
      <c r="Y31" s="34">
        <f t="shared" si="33"/>
        <v>98</v>
      </c>
      <c r="Z31" s="34">
        <f t="shared" si="33"/>
        <v>98</v>
      </c>
      <c r="AA31" s="34">
        <f t="shared" si="33"/>
        <v>0</v>
      </c>
      <c r="AB31" s="34">
        <f t="shared" si="33"/>
        <v>3959</v>
      </c>
      <c r="AC31" s="34">
        <f t="shared" si="33"/>
        <v>0</v>
      </c>
      <c r="AD31" s="34">
        <f t="shared" si="33"/>
        <v>0</v>
      </c>
      <c r="AE31" s="34">
        <f t="shared" si="33"/>
        <v>32541</v>
      </c>
      <c r="AF31" s="34">
        <f t="shared" si="33"/>
        <v>661</v>
      </c>
      <c r="AG31" s="34">
        <f t="shared" si="33"/>
        <v>-392</v>
      </c>
      <c r="AH31" s="81">
        <f t="shared" si="4"/>
        <v>8.1999999999999993</v>
      </c>
      <c r="AI31" s="31">
        <f t="shared" si="4"/>
        <v>0</v>
      </c>
      <c r="AJ31" s="31">
        <f t="shared" si="4"/>
        <v>0</v>
      </c>
      <c r="AK31" s="34">
        <f t="shared" si="33"/>
        <v>0</v>
      </c>
      <c r="AL31" s="34">
        <f t="shared" si="33"/>
        <v>0</v>
      </c>
      <c r="AM31" s="34"/>
    </row>
    <row r="32" spans="1:39" ht="29.25" customHeight="1" x14ac:dyDescent="0.3">
      <c r="A32" s="20">
        <v>12</v>
      </c>
      <c r="B32" s="21" t="s">
        <v>32</v>
      </c>
      <c r="C32" s="22">
        <v>0</v>
      </c>
      <c r="D32" s="22">
        <v>0</v>
      </c>
      <c r="E32" s="22">
        <f>[2]COVID_В1!D21</f>
        <v>0</v>
      </c>
      <c r="F32" s="22">
        <f>[2]COVID_В1!S21</f>
        <v>0</v>
      </c>
      <c r="G32" s="22">
        <f t="shared" ref="G32:G34" si="34">D32+E32+F32</f>
        <v>0</v>
      </c>
      <c r="H32" s="22">
        <f>ROUND(C32/12*$I$6,0)</f>
        <v>0</v>
      </c>
      <c r="I32" s="22">
        <f t="shared" ref="I32:J34" si="35">ROUND(E32/12*$I$6,0)</f>
        <v>0</v>
      </c>
      <c r="J32" s="22">
        <f t="shared" si="35"/>
        <v>0</v>
      </c>
      <c r="K32" s="22">
        <f>[3]Итого!BT24</f>
        <v>0</v>
      </c>
      <c r="L32" s="22"/>
      <c r="M32" s="22"/>
      <c r="N32" s="22"/>
      <c r="O32" s="23">
        <f t="shared" si="2"/>
        <v>0</v>
      </c>
      <c r="P32" s="23">
        <f t="shared" si="2"/>
        <v>0</v>
      </c>
      <c r="Q32" s="23">
        <f t="shared" si="2"/>
        <v>0</v>
      </c>
      <c r="R32" s="22">
        <f t="shared" ref="R32:R34" si="36">ROUND(G32-K32,0)</f>
        <v>0</v>
      </c>
      <c r="S32" s="22">
        <f t="shared" ref="S32:S34" si="37">IFERROR(IF(R32&gt;0,R32,0),0)</f>
        <v>0</v>
      </c>
      <c r="T32" s="22">
        <f t="shared" ref="T32:T34" si="38">IFERROR(IF(R32&lt;0,R32,0),0)</f>
        <v>0</v>
      </c>
      <c r="U32" s="22">
        <f>ROUND(L32-I32,0)</f>
        <v>0</v>
      </c>
      <c r="V32" s="22">
        <f>ROUND(L32-I32,0)</f>
        <v>0</v>
      </c>
      <c r="W32" s="22">
        <f>IFERROR(IF(U32&gt;0,U32,0),0)</f>
        <v>0</v>
      </c>
      <c r="X32" s="22">
        <f>IFERROR(IF(U32&lt;0,U32,0),0)</f>
        <v>0</v>
      </c>
      <c r="Y32" s="22">
        <f>ROUND(M32-J32,0)</f>
        <v>0</v>
      </c>
      <c r="Z32" s="22">
        <f t="shared" ref="Z32:Z34" si="39">IFERROR(IF(Y32&gt;0,Y32,0),0)</f>
        <v>0</v>
      </c>
      <c r="AA32" s="22">
        <f t="shared" ref="AA32:AA34" si="40">IFERROR(IF(Y32&lt;0,Y32,0),0)</f>
        <v>0</v>
      </c>
      <c r="AB32" s="22">
        <f>ROUND(K32/$AB$6,0)</f>
        <v>0</v>
      </c>
      <c r="AC32" s="22">
        <f t="shared" ref="AC32:AD34" si="41">ROUND(L32/$AB$6,0)</f>
        <v>0</v>
      </c>
      <c r="AD32" s="22">
        <f t="shared" si="41"/>
        <v>0</v>
      </c>
      <c r="AE32" s="24">
        <f t="shared" ref="AE32:AE34" si="42">ROUND((G32-K32),0)</f>
        <v>0</v>
      </c>
      <c r="AF32" s="24">
        <f t="shared" ref="AF32:AG34" si="43">ROUND((E32-L32),0)</f>
        <v>0</v>
      </c>
      <c r="AG32" s="24">
        <f t="shared" si="43"/>
        <v>0</v>
      </c>
      <c r="AH32" s="80">
        <f t="shared" si="4"/>
        <v>0</v>
      </c>
      <c r="AI32" s="25">
        <f t="shared" si="4"/>
        <v>0</v>
      </c>
      <c r="AJ32" s="25">
        <f t="shared" si="4"/>
        <v>0</v>
      </c>
      <c r="AK32" s="22"/>
      <c r="AL32" s="22"/>
      <c r="AM32" s="26"/>
    </row>
    <row r="33" spans="1:39" ht="35.25" customHeight="1" x14ac:dyDescent="0.3">
      <c r="A33" s="20">
        <v>13</v>
      </c>
      <c r="B33" s="21" t="s">
        <v>33</v>
      </c>
      <c r="C33" s="22">
        <v>7835</v>
      </c>
      <c r="D33" s="22">
        <v>7835</v>
      </c>
      <c r="E33" s="22">
        <f>[2]COVID_В1!D22</f>
        <v>100</v>
      </c>
      <c r="F33" s="22">
        <f>[2]COVID_В1!S22</f>
        <v>-100</v>
      </c>
      <c r="G33" s="22">
        <f t="shared" si="34"/>
        <v>7835</v>
      </c>
      <c r="H33" s="22">
        <f>ROUND(C33/12*$I$6,0)</f>
        <v>1959</v>
      </c>
      <c r="I33" s="22">
        <f t="shared" si="35"/>
        <v>25</v>
      </c>
      <c r="J33" s="22">
        <f t="shared" si="35"/>
        <v>-25</v>
      </c>
      <c r="K33" s="22">
        <f>[3]Итого!BT25</f>
        <v>1794</v>
      </c>
      <c r="L33" s="22"/>
      <c r="M33" s="22"/>
      <c r="N33" s="22"/>
      <c r="O33" s="23">
        <f t="shared" si="2"/>
        <v>91.58</v>
      </c>
      <c r="P33" s="23">
        <f t="shared" si="2"/>
        <v>0</v>
      </c>
      <c r="Q33" s="23">
        <f t="shared" si="2"/>
        <v>0</v>
      </c>
      <c r="R33" s="22">
        <f t="shared" si="36"/>
        <v>6041</v>
      </c>
      <c r="S33" s="22">
        <f t="shared" si="37"/>
        <v>6041</v>
      </c>
      <c r="T33" s="22">
        <f t="shared" si="38"/>
        <v>0</v>
      </c>
      <c r="U33" s="22">
        <f>ROUND(L33-I33,0)</f>
        <v>-25</v>
      </c>
      <c r="V33" s="22">
        <f>ROUND(L33-I33,0)</f>
        <v>-25</v>
      </c>
      <c r="W33" s="22">
        <f>IFERROR(IF(U33&gt;0,U33,0),0)</f>
        <v>0</v>
      </c>
      <c r="X33" s="22">
        <f>IFERROR(IF(U33&lt;0,U33,0),0)</f>
        <v>-25</v>
      </c>
      <c r="Y33" s="22">
        <f>ROUND(M33-J33,0)</f>
        <v>25</v>
      </c>
      <c r="Z33" s="22">
        <f t="shared" si="39"/>
        <v>25</v>
      </c>
      <c r="AA33" s="22">
        <f t="shared" si="40"/>
        <v>0</v>
      </c>
      <c r="AB33" s="22">
        <f>ROUND(K33/$AB$6,0)</f>
        <v>598</v>
      </c>
      <c r="AC33" s="22">
        <f t="shared" si="41"/>
        <v>0</v>
      </c>
      <c r="AD33" s="22">
        <f t="shared" si="41"/>
        <v>0</v>
      </c>
      <c r="AE33" s="24">
        <f t="shared" si="42"/>
        <v>6041</v>
      </c>
      <c r="AF33" s="24">
        <f t="shared" si="43"/>
        <v>100</v>
      </c>
      <c r="AG33" s="24">
        <f t="shared" si="43"/>
        <v>-100</v>
      </c>
      <c r="AH33" s="80">
        <f t="shared" si="4"/>
        <v>10.1</v>
      </c>
      <c r="AI33" s="25">
        <f t="shared" si="4"/>
        <v>0</v>
      </c>
      <c r="AJ33" s="25">
        <f t="shared" si="4"/>
        <v>0</v>
      </c>
      <c r="AK33" s="22"/>
      <c r="AL33" s="22"/>
      <c r="AM33" s="26"/>
    </row>
    <row r="34" spans="1:39" ht="27.75" x14ac:dyDescent="0.3">
      <c r="A34" s="20">
        <v>14</v>
      </c>
      <c r="B34" s="21" t="s">
        <v>34</v>
      </c>
      <c r="C34" s="22">
        <v>13272</v>
      </c>
      <c r="D34" s="22">
        <v>13272</v>
      </c>
      <c r="E34" s="22">
        <f>[2]COVID_В1!D23</f>
        <v>101</v>
      </c>
      <c r="F34" s="22">
        <f>[2]COVID_В1!S23</f>
        <v>-101</v>
      </c>
      <c r="G34" s="22">
        <f t="shared" si="34"/>
        <v>13272</v>
      </c>
      <c r="H34" s="22">
        <f>ROUND(C34/12*$I$6,0)</f>
        <v>3318</v>
      </c>
      <c r="I34" s="22">
        <f t="shared" si="35"/>
        <v>25</v>
      </c>
      <c r="J34" s="22">
        <f t="shared" si="35"/>
        <v>-25</v>
      </c>
      <c r="K34" s="22">
        <f>[3]Итого!BT26</f>
        <v>3322</v>
      </c>
      <c r="L34" s="22"/>
      <c r="M34" s="22"/>
      <c r="N34" s="22"/>
      <c r="O34" s="23">
        <f t="shared" si="2"/>
        <v>100.12</v>
      </c>
      <c r="P34" s="23">
        <f t="shared" si="2"/>
        <v>0</v>
      </c>
      <c r="Q34" s="23">
        <f t="shared" si="2"/>
        <v>0</v>
      </c>
      <c r="R34" s="22">
        <f t="shared" si="36"/>
        <v>9950</v>
      </c>
      <c r="S34" s="22">
        <f t="shared" si="37"/>
        <v>9950</v>
      </c>
      <c r="T34" s="22">
        <f t="shared" si="38"/>
        <v>0</v>
      </c>
      <c r="U34" s="22">
        <f>ROUND(L34-I34,0)</f>
        <v>-25</v>
      </c>
      <c r="V34" s="22">
        <f>ROUND(L34-I34,0)</f>
        <v>-25</v>
      </c>
      <c r="W34" s="22">
        <f>IFERROR(IF(U34&gt;0,U34,0),0)</f>
        <v>0</v>
      </c>
      <c r="X34" s="22">
        <f>IFERROR(IF(U34&lt;0,U34,0),0)</f>
        <v>-25</v>
      </c>
      <c r="Y34" s="22">
        <f>ROUND(M34-J34,0)</f>
        <v>25</v>
      </c>
      <c r="Z34" s="22">
        <f t="shared" si="39"/>
        <v>25</v>
      </c>
      <c r="AA34" s="22">
        <f t="shared" si="40"/>
        <v>0</v>
      </c>
      <c r="AB34" s="22">
        <f>ROUND(K34/$AB$6,0)</f>
        <v>1107</v>
      </c>
      <c r="AC34" s="22">
        <f t="shared" si="41"/>
        <v>0</v>
      </c>
      <c r="AD34" s="22">
        <f t="shared" si="41"/>
        <v>0</v>
      </c>
      <c r="AE34" s="24">
        <f t="shared" si="42"/>
        <v>9950</v>
      </c>
      <c r="AF34" s="24">
        <f t="shared" si="43"/>
        <v>101</v>
      </c>
      <c r="AG34" s="24">
        <f t="shared" si="43"/>
        <v>-101</v>
      </c>
      <c r="AH34" s="80">
        <f t="shared" si="4"/>
        <v>9</v>
      </c>
      <c r="AI34" s="25">
        <f t="shared" si="4"/>
        <v>0</v>
      </c>
      <c r="AJ34" s="25">
        <f t="shared" si="4"/>
        <v>0</v>
      </c>
      <c r="AK34" s="22"/>
      <c r="AL34" s="22"/>
      <c r="AM34" s="26"/>
    </row>
    <row r="35" spans="1:39" ht="27" x14ac:dyDescent="0.3">
      <c r="A35" s="32"/>
      <c r="B35" s="33" t="s">
        <v>35</v>
      </c>
      <c r="C35" s="34">
        <v>21107</v>
      </c>
      <c r="D35" s="34">
        <v>21107</v>
      </c>
      <c r="E35" s="34">
        <f t="shared" ref="E35:AL35" si="44">E32+E33+E34</f>
        <v>201</v>
      </c>
      <c r="F35" s="34">
        <f t="shared" si="44"/>
        <v>-201</v>
      </c>
      <c r="G35" s="34">
        <f t="shared" si="44"/>
        <v>21107</v>
      </c>
      <c r="H35" s="34">
        <f t="shared" si="44"/>
        <v>5277</v>
      </c>
      <c r="I35" s="34">
        <f t="shared" si="44"/>
        <v>50</v>
      </c>
      <c r="J35" s="34">
        <f t="shared" si="44"/>
        <v>-50</v>
      </c>
      <c r="K35" s="34">
        <f t="shared" si="44"/>
        <v>5116</v>
      </c>
      <c r="L35" s="34">
        <f t="shared" si="44"/>
        <v>0</v>
      </c>
      <c r="M35" s="34">
        <f t="shared" si="44"/>
        <v>0</v>
      </c>
      <c r="N35" s="34"/>
      <c r="O35" s="30">
        <f t="shared" si="2"/>
        <v>96.95</v>
      </c>
      <c r="P35" s="30">
        <f t="shared" si="2"/>
        <v>0</v>
      </c>
      <c r="Q35" s="30">
        <f t="shared" si="2"/>
        <v>0</v>
      </c>
      <c r="R35" s="34">
        <f t="shared" si="44"/>
        <v>15991</v>
      </c>
      <c r="S35" s="34">
        <f t="shared" si="44"/>
        <v>15991</v>
      </c>
      <c r="T35" s="34">
        <f t="shared" si="44"/>
        <v>0</v>
      </c>
      <c r="U35" s="34">
        <f t="shared" si="44"/>
        <v>-50</v>
      </c>
      <c r="V35" s="34">
        <f t="shared" si="44"/>
        <v>-50</v>
      </c>
      <c r="W35" s="34">
        <f t="shared" si="44"/>
        <v>0</v>
      </c>
      <c r="X35" s="34">
        <f t="shared" si="44"/>
        <v>-50</v>
      </c>
      <c r="Y35" s="34">
        <f t="shared" si="44"/>
        <v>50</v>
      </c>
      <c r="Z35" s="34">
        <f t="shared" si="44"/>
        <v>50</v>
      </c>
      <c r="AA35" s="34">
        <f t="shared" si="44"/>
        <v>0</v>
      </c>
      <c r="AB35" s="34">
        <f t="shared" si="44"/>
        <v>1705</v>
      </c>
      <c r="AC35" s="34">
        <f t="shared" si="44"/>
        <v>0</v>
      </c>
      <c r="AD35" s="34">
        <f t="shared" si="44"/>
        <v>0</v>
      </c>
      <c r="AE35" s="34">
        <f t="shared" si="44"/>
        <v>15991</v>
      </c>
      <c r="AF35" s="34">
        <f t="shared" si="44"/>
        <v>201</v>
      </c>
      <c r="AG35" s="34">
        <f t="shared" si="44"/>
        <v>-201</v>
      </c>
      <c r="AH35" s="81">
        <f t="shared" si="4"/>
        <v>9.4</v>
      </c>
      <c r="AI35" s="31">
        <f t="shared" si="4"/>
        <v>0</v>
      </c>
      <c r="AJ35" s="31">
        <f t="shared" si="4"/>
        <v>0</v>
      </c>
      <c r="AK35" s="34">
        <f t="shared" si="44"/>
        <v>0</v>
      </c>
      <c r="AL35" s="34">
        <f t="shared" si="44"/>
        <v>0</v>
      </c>
      <c r="AM35" s="34"/>
    </row>
    <row r="36" spans="1:39" ht="27.75" x14ac:dyDescent="0.3">
      <c r="A36" s="20">
        <v>15</v>
      </c>
      <c r="B36" s="21" t="s">
        <v>36</v>
      </c>
      <c r="C36" s="22">
        <v>1959</v>
      </c>
      <c r="D36" s="22">
        <v>1959</v>
      </c>
      <c r="E36" s="22">
        <f>[2]COVID_В1!D25</f>
        <v>0</v>
      </c>
      <c r="F36" s="22">
        <f>[2]COVID_В1!S25</f>
        <v>0</v>
      </c>
      <c r="G36" s="22">
        <f t="shared" ref="G36:G60" si="45">D36+E36+F36</f>
        <v>1959</v>
      </c>
      <c r="H36" s="22">
        <f t="shared" ref="H36:H60" si="46">ROUND(C36/12*$I$6,0)</f>
        <v>490</v>
      </c>
      <c r="I36" s="22">
        <f t="shared" ref="I36:I60" si="47">ROUND(E36/12*$I$6,0)</f>
        <v>0</v>
      </c>
      <c r="J36" s="22">
        <f t="shared" ref="J36:J60" si="48">ROUND(F36/12*$I$6,0)</f>
        <v>0</v>
      </c>
      <c r="K36" s="22">
        <f>[3]Итого!BT28</f>
        <v>498</v>
      </c>
      <c r="L36" s="22"/>
      <c r="M36" s="22"/>
      <c r="N36" s="22"/>
      <c r="O36" s="23">
        <f t="shared" si="2"/>
        <v>101.63</v>
      </c>
      <c r="P36" s="23">
        <f t="shared" si="2"/>
        <v>0</v>
      </c>
      <c r="Q36" s="23">
        <f t="shared" si="2"/>
        <v>0</v>
      </c>
      <c r="R36" s="22">
        <f t="shared" ref="R36:R60" si="49">ROUND(G36-K36,0)</f>
        <v>1461</v>
      </c>
      <c r="S36" s="22">
        <f t="shared" ref="S36:S60" si="50">IFERROR(IF(R36&gt;0,R36,0),0)</f>
        <v>1461</v>
      </c>
      <c r="T36" s="22">
        <f t="shared" ref="T36:T60" si="51">IFERROR(IF(R36&lt;0,R36,0),0)</f>
        <v>0</v>
      </c>
      <c r="U36" s="22">
        <f t="shared" ref="U36:U60" si="52">ROUND(L36-I36,0)</f>
        <v>0</v>
      </c>
      <c r="V36" s="22">
        <f t="shared" ref="V36:V60" si="53">ROUND(L36-I36,0)</f>
        <v>0</v>
      </c>
      <c r="W36" s="22">
        <f t="shared" ref="W36:W60" si="54">IFERROR(IF(U36&gt;0,U36,0),0)</f>
        <v>0</v>
      </c>
      <c r="X36" s="22">
        <f t="shared" ref="X36:X60" si="55">IFERROR(IF(U36&lt;0,U36,0),0)</f>
        <v>0</v>
      </c>
      <c r="Y36" s="22">
        <f t="shared" ref="Y36:Y60" si="56">ROUND(M36-J36,0)</f>
        <v>0</v>
      </c>
      <c r="Z36" s="22">
        <f t="shared" ref="Z36:Z60" si="57">IFERROR(IF(Y36&gt;0,Y36,0),0)</f>
        <v>0</v>
      </c>
      <c r="AA36" s="22">
        <f t="shared" ref="AA36:AA60" si="58">IFERROR(IF(Y36&lt;0,Y36,0),0)</f>
        <v>0</v>
      </c>
      <c r="AB36" s="35">
        <f t="shared" ref="AB36:AD60" si="59">ROUND(K36/$AB$6,0)</f>
        <v>166</v>
      </c>
      <c r="AC36" s="35">
        <f t="shared" si="59"/>
        <v>0</v>
      </c>
      <c r="AD36" s="35">
        <f t="shared" si="59"/>
        <v>0</v>
      </c>
      <c r="AE36" s="24">
        <f t="shared" ref="AE36:AE60" si="60">ROUND((G36-K36),0)</f>
        <v>1461</v>
      </c>
      <c r="AF36" s="24">
        <f t="shared" ref="AF36:AF60" si="61">ROUND((E36-L36),0)</f>
        <v>0</v>
      </c>
      <c r="AG36" s="24">
        <f t="shared" ref="AG36:AG60" si="62">ROUND((F36-M36),0)</f>
        <v>0</v>
      </c>
      <c r="AH36" s="80">
        <f t="shared" si="4"/>
        <v>8.8000000000000007</v>
      </c>
      <c r="AI36" s="25">
        <f t="shared" si="4"/>
        <v>0</v>
      </c>
      <c r="AJ36" s="25">
        <f t="shared" si="4"/>
        <v>0</v>
      </c>
      <c r="AK36" s="22"/>
      <c r="AL36" s="22"/>
      <c r="AM36" s="26"/>
    </row>
    <row r="37" spans="1:39" ht="27.75" x14ac:dyDescent="0.3">
      <c r="A37" s="20">
        <f>A36+1</f>
        <v>16</v>
      </c>
      <c r="B37" s="21" t="s">
        <v>37</v>
      </c>
      <c r="C37" s="22">
        <v>1693</v>
      </c>
      <c r="D37" s="22">
        <v>1693</v>
      </c>
      <c r="E37" s="22">
        <f>[2]COVID_В1!D26</f>
        <v>0</v>
      </c>
      <c r="F37" s="22">
        <f>[2]COVID_В1!S26</f>
        <v>0</v>
      </c>
      <c r="G37" s="22">
        <f t="shared" si="45"/>
        <v>1693</v>
      </c>
      <c r="H37" s="22">
        <f t="shared" si="46"/>
        <v>423</v>
      </c>
      <c r="I37" s="22">
        <f t="shared" si="47"/>
        <v>0</v>
      </c>
      <c r="J37" s="22">
        <f t="shared" si="48"/>
        <v>0</v>
      </c>
      <c r="K37" s="22">
        <f>[3]Итого!BT29</f>
        <v>301</v>
      </c>
      <c r="L37" s="22"/>
      <c r="M37" s="22"/>
      <c r="N37" s="22"/>
      <c r="O37" s="23">
        <f t="shared" si="2"/>
        <v>71.16</v>
      </c>
      <c r="P37" s="23">
        <f t="shared" si="2"/>
        <v>0</v>
      </c>
      <c r="Q37" s="23">
        <f t="shared" si="2"/>
        <v>0</v>
      </c>
      <c r="R37" s="22">
        <f t="shared" si="49"/>
        <v>1392</v>
      </c>
      <c r="S37" s="22">
        <f t="shared" si="50"/>
        <v>1392</v>
      </c>
      <c r="T37" s="22">
        <f t="shared" si="51"/>
        <v>0</v>
      </c>
      <c r="U37" s="22">
        <f t="shared" si="52"/>
        <v>0</v>
      </c>
      <c r="V37" s="22">
        <f t="shared" si="53"/>
        <v>0</v>
      </c>
      <c r="W37" s="22">
        <f t="shared" si="54"/>
        <v>0</v>
      </c>
      <c r="X37" s="22">
        <f t="shared" si="55"/>
        <v>0</v>
      </c>
      <c r="Y37" s="22">
        <f t="shared" si="56"/>
        <v>0</v>
      </c>
      <c r="Z37" s="22">
        <f t="shared" si="57"/>
        <v>0</v>
      </c>
      <c r="AA37" s="22">
        <f t="shared" si="58"/>
        <v>0</v>
      </c>
      <c r="AB37" s="35">
        <f t="shared" si="59"/>
        <v>100</v>
      </c>
      <c r="AC37" s="35">
        <f t="shared" si="59"/>
        <v>0</v>
      </c>
      <c r="AD37" s="35">
        <f t="shared" si="59"/>
        <v>0</v>
      </c>
      <c r="AE37" s="24">
        <f t="shared" si="60"/>
        <v>1392</v>
      </c>
      <c r="AF37" s="24">
        <f t="shared" si="61"/>
        <v>0</v>
      </c>
      <c r="AG37" s="24">
        <f t="shared" si="62"/>
        <v>0</v>
      </c>
      <c r="AH37" s="80">
        <f t="shared" si="4"/>
        <v>13.9</v>
      </c>
      <c r="AI37" s="25">
        <f t="shared" si="4"/>
        <v>0</v>
      </c>
      <c r="AJ37" s="25">
        <f t="shared" si="4"/>
        <v>0</v>
      </c>
      <c r="AK37" s="22"/>
      <c r="AL37" s="22"/>
      <c r="AM37" s="26"/>
    </row>
    <row r="38" spans="1:39" ht="27.75" x14ac:dyDescent="0.3">
      <c r="A38" s="20">
        <f t="shared" ref="A38:A60" si="63">A37+1</f>
        <v>17</v>
      </c>
      <c r="B38" s="21" t="s">
        <v>38</v>
      </c>
      <c r="C38" s="22">
        <v>1958</v>
      </c>
      <c r="D38" s="22">
        <v>1958</v>
      </c>
      <c r="E38" s="22">
        <f>[2]COVID_В1!D27</f>
        <v>68</v>
      </c>
      <c r="F38" s="22">
        <f>[2]COVID_В1!S27</f>
        <v>-68</v>
      </c>
      <c r="G38" s="22">
        <f t="shared" si="45"/>
        <v>1958</v>
      </c>
      <c r="H38" s="22">
        <f t="shared" si="46"/>
        <v>490</v>
      </c>
      <c r="I38" s="22">
        <f t="shared" si="47"/>
        <v>17</v>
      </c>
      <c r="J38" s="22">
        <f t="shared" si="48"/>
        <v>-17</v>
      </c>
      <c r="K38" s="22">
        <f>[3]Итого!BT30</f>
        <v>402</v>
      </c>
      <c r="L38" s="22"/>
      <c r="M38" s="22"/>
      <c r="N38" s="22"/>
      <c r="O38" s="23">
        <f t="shared" si="2"/>
        <v>82.04</v>
      </c>
      <c r="P38" s="23">
        <f t="shared" si="2"/>
        <v>0</v>
      </c>
      <c r="Q38" s="23">
        <f t="shared" si="2"/>
        <v>0</v>
      </c>
      <c r="R38" s="22">
        <f t="shared" si="49"/>
        <v>1556</v>
      </c>
      <c r="S38" s="22">
        <f t="shared" si="50"/>
        <v>1556</v>
      </c>
      <c r="T38" s="22">
        <f t="shared" si="51"/>
        <v>0</v>
      </c>
      <c r="U38" s="22">
        <f t="shared" si="52"/>
        <v>-17</v>
      </c>
      <c r="V38" s="22">
        <f t="shared" si="53"/>
        <v>-17</v>
      </c>
      <c r="W38" s="22">
        <f t="shared" si="54"/>
        <v>0</v>
      </c>
      <c r="X38" s="22">
        <f t="shared" si="55"/>
        <v>-17</v>
      </c>
      <c r="Y38" s="22">
        <f t="shared" si="56"/>
        <v>17</v>
      </c>
      <c r="Z38" s="22">
        <f t="shared" si="57"/>
        <v>17</v>
      </c>
      <c r="AA38" s="22">
        <f t="shared" si="58"/>
        <v>0</v>
      </c>
      <c r="AB38" s="35">
        <f t="shared" si="59"/>
        <v>134</v>
      </c>
      <c r="AC38" s="35">
        <f t="shared" si="59"/>
        <v>0</v>
      </c>
      <c r="AD38" s="35">
        <f t="shared" si="59"/>
        <v>0</v>
      </c>
      <c r="AE38" s="24">
        <f t="shared" si="60"/>
        <v>1556</v>
      </c>
      <c r="AF38" s="24">
        <f t="shared" si="61"/>
        <v>68</v>
      </c>
      <c r="AG38" s="24">
        <f t="shared" si="62"/>
        <v>-68</v>
      </c>
      <c r="AH38" s="80">
        <f t="shared" si="4"/>
        <v>11.6</v>
      </c>
      <c r="AI38" s="25">
        <f t="shared" si="4"/>
        <v>0</v>
      </c>
      <c r="AJ38" s="25">
        <f t="shared" si="4"/>
        <v>0</v>
      </c>
      <c r="AK38" s="22"/>
      <c r="AL38" s="22"/>
      <c r="AM38" s="26"/>
    </row>
    <row r="39" spans="1:39" ht="27.75" x14ac:dyDescent="0.3">
      <c r="A39" s="20">
        <f t="shared" si="63"/>
        <v>18</v>
      </c>
      <c r="B39" s="21" t="s">
        <v>39</v>
      </c>
      <c r="C39" s="22">
        <v>4539</v>
      </c>
      <c r="D39" s="22">
        <v>4539</v>
      </c>
      <c r="E39" s="22">
        <f>[2]COVID_В1!D28</f>
        <v>0</v>
      </c>
      <c r="F39" s="22">
        <f>[2]COVID_В1!S28</f>
        <v>0</v>
      </c>
      <c r="G39" s="22">
        <f t="shared" si="45"/>
        <v>4539</v>
      </c>
      <c r="H39" s="22">
        <f t="shared" si="46"/>
        <v>1135</v>
      </c>
      <c r="I39" s="22">
        <f t="shared" si="47"/>
        <v>0</v>
      </c>
      <c r="J39" s="22">
        <f t="shared" si="48"/>
        <v>0</v>
      </c>
      <c r="K39" s="22">
        <f>[3]Итого!BT31</f>
        <v>1195</v>
      </c>
      <c r="L39" s="22"/>
      <c r="M39" s="22"/>
      <c r="N39" s="22"/>
      <c r="O39" s="23">
        <f t="shared" si="2"/>
        <v>105.29</v>
      </c>
      <c r="P39" s="23">
        <f t="shared" si="2"/>
        <v>0</v>
      </c>
      <c r="Q39" s="23">
        <f t="shared" si="2"/>
        <v>0</v>
      </c>
      <c r="R39" s="22">
        <f t="shared" si="49"/>
        <v>3344</v>
      </c>
      <c r="S39" s="22">
        <f t="shared" si="50"/>
        <v>3344</v>
      </c>
      <c r="T39" s="22">
        <f t="shared" si="51"/>
        <v>0</v>
      </c>
      <c r="U39" s="22">
        <f t="shared" si="52"/>
        <v>0</v>
      </c>
      <c r="V39" s="22">
        <f t="shared" si="53"/>
        <v>0</v>
      </c>
      <c r="W39" s="22">
        <f t="shared" si="54"/>
        <v>0</v>
      </c>
      <c r="X39" s="22">
        <f t="shared" si="55"/>
        <v>0</v>
      </c>
      <c r="Y39" s="22">
        <f t="shared" si="56"/>
        <v>0</v>
      </c>
      <c r="Z39" s="22">
        <f t="shared" si="57"/>
        <v>0</v>
      </c>
      <c r="AA39" s="22">
        <f t="shared" si="58"/>
        <v>0</v>
      </c>
      <c r="AB39" s="35">
        <f t="shared" si="59"/>
        <v>398</v>
      </c>
      <c r="AC39" s="35">
        <f t="shared" si="59"/>
        <v>0</v>
      </c>
      <c r="AD39" s="35">
        <f t="shared" si="59"/>
        <v>0</v>
      </c>
      <c r="AE39" s="24">
        <f t="shared" si="60"/>
        <v>3344</v>
      </c>
      <c r="AF39" s="24">
        <f t="shared" si="61"/>
        <v>0</v>
      </c>
      <c r="AG39" s="24">
        <f t="shared" si="62"/>
        <v>0</v>
      </c>
      <c r="AH39" s="80">
        <f t="shared" si="4"/>
        <v>8.4</v>
      </c>
      <c r="AI39" s="25">
        <f t="shared" si="4"/>
        <v>0</v>
      </c>
      <c r="AJ39" s="25">
        <f t="shared" si="4"/>
        <v>0</v>
      </c>
      <c r="AK39" s="36"/>
      <c r="AL39" s="36"/>
      <c r="AM39" s="26"/>
    </row>
    <row r="40" spans="1:39" ht="27.75" x14ac:dyDescent="0.3">
      <c r="A40" s="20">
        <f t="shared" si="63"/>
        <v>19</v>
      </c>
      <c r="B40" s="21" t="s">
        <v>40</v>
      </c>
      <c r="C40" s="22">
        <v>1742</v>
      </c>
      <c r="D40" s="22">
        <v>1752</v>
      </c>
      <c r="E40" s="22">
        <f>[2]COVID_В1!D29</f>
        <v>0</v>
      </c>
      <c r="F40" s="22">
        <f>[2]COVID_В1!S29</f>
        <v>0</v>
      </c>
      <c r="G40" s="22">
        <f t="shared" si="45"/>
        <v>1752</v>
      </c>
      <c r="H40" s="22">
        <f t="shared" si="46"/>
        <v>436</v>
      </c>
      <c r="I40" s="22">
        <f t="shared" si="47"/>
        <v>0</v>
      </c>
      <c r="J40" s="22">
        <f t="shared" si="48"/>
        <v>0</v>
      </c>
      <c r="K40" s="22">
        <f>[3]Итого!BT32</f>
        <v>383</v>
      </c>
      <c r="L40" s="22"/>
      <c r="M40" s="22"/>
      <c r="N40" s="22"/>
      <c r="O40" s="23">
        <f t="shared" si="2"/>
        <v>87.84</v>
      </c>
      <c r="P40" s="23">
        <f t="shared" si="2"/>
        <v>0</v>
      </c>
      <c r="Q40" s="23">
        <f t="shared" si="2"/>
        <v>0</v>
      </c>
      <c r="R40" s="22">
        <f t="shared" si="49"/>
        <v>1369</v>
      </c>
      <c r="S40" s="22">
        <f t="shared" si="50"/>
        <v>1369</v>
      </c>
      <c r="T40" s="22">
        <f t="shared" si="51"/>
        <v>0</v>
      </c>
      <c r="U40" s="22">
        <f t="shared" si="52"/>
        <v>0</v>
      </c>
      <c r="V40" s="22">
        <f t="shared" si="53"/>
        <v>0</v>
      </c>
      <c r="W40" s="22">
        <f t="shared" si="54"/>
        <v>0</v>
      </c>
      <c r="X40" s="22">
        <f t="shared" si="55"/>
        <v>0</v>
      </c>
      <c r="Y40" s="22">
        <f t="shared" si="56"/>
        <v>0</v>
      </c>
      <c r="Z40" s="22">
        <f t="shared" si="57"/>
        <v>0</v>
      </c>
      <c r="AA40" s="22">
        <f t="shared" si="58"/>
        <v>0</v>
      </c>
      <c r="AB40" s="35">
        <f t="shared" si="59"/>
        <v>128</v>
      </c>
      <c r="AC40" s="35">
        <f t="shared" si="59"/>
        <v>0</v>
      </c>
      <c r="AD40" s="35">
        <f t="shared" si="59"/>
        <v>0</v>
      </c>
      <c r="AE40" s="24">
        <f t="shared" si="60"/>
        <v>1369</v>
      </c>
      <c r="AF40" s="24">
        <f t="shared" si="61"/>
        <v>0</v>
      </c>
      <c r="AG40" s="24">
        <f t="shared" si="62"/>
        <v>0</v>
      </c>
      <c r="AH40" s="80">
        <f t="shared" si="4"/>
        <v>10.7</v>
      </c>
      <c r="AI40" s="25">
        <f t="shared" si="4"/>
        <v>0</v>
      </c>
      <c r="AJ40" s="25">
        <f t="shared" si="4"/>
        <v>0</v>
      </c>
      <c r="AK40" s="36"/>
      <c r="AL40" s="36"/>
      <c r="AM40" s="26"/>
    </row>
    <row r="41" spans="1:39" ht="27.75" x14ac:dyDescent="0.3">
      <c r="A41" s="20">
        <f t="shared" si="63"/>
        <v>20</v>
      </c>
      <c r="B41" s="21" t="s">
        <v>41</v>
      </c>
      <c r="C41" s="22">
        <v>616</v>
      </c>
      <c r="D41" s="22">
        <v>606</v>
      </c>
      <c r="E41" s="22">
        <f>[2]COVID_В1!D30</f>
        <v>0</v>
      </c>
      <c r="F41" s="22">
        <f>[2]COVID_В1!S30</f>
        <v>0</v>
      </c>
      <c r="G41" s="22">
        <f t="shared" si="45"/>
        <v>606</v>
      </c>
      <c r="H41" s="22">
        <f t="shared" si="46"/>
        <v>154</v>
      </c>
      <c r="I41" s="22">
        <f t="shared" si="47"/>
        <v>0</v>
      </c>
      <c r="J41" s="22">
        <f t="shared" si="48"/>
        <v>0</v>
      </c>
      <c r="K41" s="22">
        <f>[3]Итого!BT33</f>
        <v>119</v>
      </c>
      <c r="L41" s="22"/>
      <c r="M41" s="22"/>
      <c r="N41" s="22"/>
      <c r="O41" s="23">
        <f t="shared" si="2"/>
        <v>77.27</v>
      </c>
      <c r="P41" s="23">
        <f t="shared" si="2"/>
        <v>0</v>
      </c>
      <c r="Q41" s="23">
        <f t="shared" si="2"/>
        <v>0</v>
      </c>
      <c r="R41" s="22">
        <f t="shared" si="49"/>
        <v>487</v>
      </c>
      <c r="S41" s="22">
        <f t="shared" si="50"/>
        <v>487</v>
      </c>
      <c r="T41" s="22">
        <f t="shared" si="51"/>
        <v>0</v>
      </c>
      <c r="U41" s="22">
        <f t="shared" si="52"/>
        <v>0</v>
      </c>
      <c r="V41" s="22">
        <f t="shared" si="53"/>
        <v>0</v>
      </c>
      <c r="W41" s="22">
        <f t="shared" si="54"/>
        <v>0</v>
      </c>
      <c r="X41" s="22">
        <f t="shared" si="55"/>
        <v>0</v>
      </c>
      <c r="Y41" s="22">
        <f t="shared" si="56"/>
        <v>0</v>
      </c>
      <c r="Z41" s="22">
        <f t="shared" si="57"/>
        <v>0</v>
      </c>
      <c r="AA41" s="22">
        <f t="shared" si="58"/>
        <v>0</v>
      </c>
      <c r="AB41" s="35">
        <f t="shared" si="59"/>
        <v>40</v>
      </c>
      <c r="AC41" s="35">
        <f t="shared" si="59"/>
        <v>0</v>
      </c>
      <c r="AD41" s="35">
        <f t="shared" si="59"/>
        <v>0</v>
      </c>
      <c r="AE41" s="24">
        <f t="shared" si="60"/>
        <v>487</v>
      </c>
      <c r="AF41" s="24">
        <f t="shared" si="61"/>
        <v>0</v>
      </c>
      <c r="AG41" s="24">
        <f t="shared" si="62"/>
        <v>0</v>
      </c>
      <c r="AH41" s="80">
        <f t="shared" si="4"/>
        <v>12.2</v>
      </c>
      <c r="AI41" s="25">
        <f t="shared" si="4"/>
        <v>0</v>
      </c>
      <c r="AJ41" s="25">
        <f t="shared" si="4"/>
        <v>0</v>
      </c>
      <c r="AK41" s="36"/>
      <c r="AL41" s="36"/>
      <c r="AM41" s="26"/>
    </row>
    <row r="42" spans="1:39" ht="27.75" x14ac:dyDescent="0.3">
      <c r="A42" s="20">
        <f t="shared" si="63"/>
        <v>21</v>
      </c>
      <c r="B42" s="21" t="s">
        <v>42</v>
      </c>
      <c r="C42" s="22">
        <v>6751</v>
      </c>
      <c r="D42" s="22">
        <v>6751</v>
      </c>
      <c r="E42" s="22">
        <f>[2]COVID_В1!D31</f>
        <v>169</v>
      </c>
      <c r="F42" s="22">
        <f>[2]COVID_В1!S31</f>
        <v>-169</v>
      </c>
      <c r="G42" s="22">
        <f t="shared" si="45"/>
        <v>6751</v>
      </c>
      <c r="H42" s="22">
        <f t="shared" si="46"/>
        <v>1688</v>
      </c>
      <c r="I42" s="22">
        <f t="shared" si="47"/>
        <v>42</v>
      </c>
      <c r="J42" s="22">
        <f t="shared" si="48"/>
        <v>-42</v>
      </c>
      <c r="K42" s="22">
        <f>[3]Итого!BT34</f>
        <v>1609</v>
      </c>
      <c r="L42" s="22"/>
      <c r="M42" s="22"/>
      <c r="N42" s="22"/>
      <c r="O42" s="23">
        <f t="shared" si="2"/>
        <v>95.32</v>
      </c>
      <c r="P42" s="23">
        <f t="shared" si="2"/>
        <v>0</v>
      </c>
      <c r="Q42" s="23">
        <f t="shared" si="2"/>
        <v>0</v>
      </c>
      <c r="R42" s="22">
        <f t="shared" si="49"/>
        <v>5142</v>
      </c>
      <c r="S42" s="22">
        <f t="shared" si="50"/>
        <v>5142</v>
      </c>
      <c r="T42" s="22">
        <f t="shared" si="51"/>
        <v>0</v>
      </c>
      <c r="U42" s="22">
        <f t="shared" si="52"/>
        <v>-42</v>
      </c>
      <c r="V42" s="22">
        <f t="shared" si="53"/>
        <v>-42</v>
      </c>
      <c r="W42" s="22">
        <f t="shared" si="54"/>
        <v>0</v>
      </c>
      <c r="X42" s="22">
        <f t="shared" si="55"/>
        <v>-42</v>
      </c>
      <c r="Y42" s="22">
        <f t="shared" si="56"/>
        <v>42</v>
      </c>
      <c r="Z42" s="22">
        <f t="shared" si="57"/>
        <v>42</v>
      </c>
      <c r="AA42" s="22">
        <f t="shared" si="58"/>
        <v>0</v>
      </c>
      <c r="AB42" s="35">
        <f t="shared" si="59"/>
        <v>536</v>
      </c>
      <c r="AC42" s="35">
        <f t="shared" si="59"/>
        <v>0</v>
      </c>
      <c r="AD42" s="35">
        <f t="shared" si="59"/>
        <v>0</v>
      </c>
      <c r="AE42" s="24">
        <f t="shared" si="60"/>
        <v>5142</v>
      </c>
      <c r="AF42" s="24">
        <f t="shared" si="61"/>
        <v>169</v>
      </c>
      <c r="AG42" s="24">
        <f t="shared" si="62"/>
        <v>-169</v>
      </c>
      <c r="AH42" s="80">
        <f t="shared" si="4"/>
        <v>9.6</v>
      </c>
      <c r="AI42" s="25">
        <f t="shared" si="4"/>
        <v>0</v>
      </c>
      <c r="AJ42" s="25">
        <f t="shared" si="4"/>
        <v>0</v>
      </c>
      <c r="AK42" s="36"/>
      <c r="AL42" s="36"/>
      <c r="AM42" s="26"/>
    </row>
    <row r="43" spans="1:39" ht="27.75" x14ac:dyDescent="0.3">
      <c r="A43" s="20">
        <f t="shared" si="63"/>
        <v>22</v>
      </c>
      <c r="B43" s="21" t="s">
        <v>43</v>
      </c>
      <c r="C43" s="22">
        <v>2590</v>
      </c>
      <c r="D43" s="22">
        <v>2590</v>
      </c>
      <c r="E43" s="22">
        <f>[2]COVID_В1!D32</f>
        <v>0</v>
      </c>
      <c r="F43" s="22">
        <f>[2]COVID_В1!S32</f>
        <v>0</v>
      </c>
      <c r="G43" s="22">
        <f t="shared" si="45"/>
        <v>2590</v>
      </c>
      <c r="H43" s="22">
        <f t="shared" si="46"/>
        <v>648</v>
      </c>
      <c r="I43" s="22">
        <f t="shared" si="47"/>
        <v>0</v>
      </c>
      <c r="J43" s="22">
        <f t="shared" si="48"/>
        <v>0</v>
      </c>
      <c r="K43" s="22">
        <f>[3]Итого!BT35</f>
        <v>467</v>
      </c>
      <c r="L43" s="22"/>
      <c r="M43" s="22"/>
      <c r="N43" s="22"/>
      <c r="O43" s="23">
        <f t="shared" si="2"/>
        <v>72.069999999999993</v>
      </c>
      <c r="P43" s="23">
        <f t="shared" si="2"/>
        <v>0</v>
      </c>
      <c r="Q43" s="23">
        <f t="shared" si="2"/>
        <v>0</v>
      </c>
      <c r="R43" s="22">
        <f t="shared" si="49"/>
        <v>2123</v>
      </c>
      <c r="S43" s="22">
        <f t="shared" si="50"/>
        <v>2123</v>
      </c>
      <c r="T43" s="22">
        <f t="shared" si="51"/>
        <v>0</v>
      </c>
      <c r="U43" s="22">
        <f t="shared" si="52"/>
        <v>0</v>
      </c>
      <c r="V43" s="22">
        <f t="shared" si="53"/>
        <v>0</v>
      </c>
      <c r="W43" s="22">
        <f t="shared" si="54"/>
        <v>0</v>
      </c>
      <c r="X43" s="22">
        <f t="shared" si="55"/>
        <v>0</v>
      </c>
      <c r="Y43" s="22">
        <f t="shared" si="56"/>
        <v>0</v>
      </c>
      <c r="Z43" s="22">
        <f t="shared" si="57"/>
        <v>0</v>
      </c>
      <c r="AA43" s="22">
        <f t="shared" si="58"/>
        <v>0</v>
      </c>
      <c r="AB43" s="35">
        <f t="shared" si="59"/>
        <v>156</v>
      </c>
      <c r="AC43" s="35">
        <f t="shared" si="59"/>
        <v>0</v>
      </c>
      <c r="AD43" s="35">
        <f t="shared" si="59"/>
        <v>0</v>
      </c>
      <c r="AE43" s="24">
        <f t="shared" si="60"/>
        <v>2123</v>
      </c>
      <c r="AF43" s="24">
        <f t="shared" si="61"/>
        <v>0</v>
      </c>
      <c r="AG43" s="24">
        <f t="shared" si="62"/>
        <v>0</v>
      </c>
      <c r="AH43" s="80">
        <f t="shared" si="4"/>
        <v>13.6</v>
      </c>
      <c r="AI43" s="25">
        <f t="shared" si="4"/>
        <v>0</v>
      </c>
      <c r="AJ43" s="25">
        <f t="shared" si="4"/>
        <v>0</v>
      </c>
      <c r="AK43" s="36"/>
      <c r="AL43" s="36"/>
      <c r="AM43" s="26"/>
    </row>
    <row r="44" spans="1:39" ht="27.75" x14ac:dyDescent="0.3">
      <c r="A44" s="20">
        <f t="shared" si="63"/>
        <v>23</v>
      </c>
      <c r="B44" s="21" t="s">
        <v>44</v>
      </c>
      <c r="C44" s="22">
        <v>1041</v>
      </c>
      <c r="D44" s="22">
        <v>1041</v>
      </c>
      <c r="E44" s="22">
        <f>[2]COVID_В1!D33</f>
        <v>0</v>
      </c>
      <c r="F44" s="22">
        <f>[2]COVID_В1!S33</f>
        <v>0</v>
      </c>
      <c r="G44" s="22">
        <f t="shared" si="45"/>
        <v>1041</v>
      </c>
      <c r="H44" s="22">
        <f t="shared" si="46"/>
        <v>260</v>
      </c>
      <c r="I44" s="22">
        <f t="shared" si="47"/>
        <v>0</v>
      </c>
      <c r="J44" s="22">
        <f t="shared" si="48"/>
        <v>0</v>
      </c>
      <c r="K44" s="22">
        <f>[3]Итого!BT36</f>
        <v>102</v>
      </c>
      <c r="L44" s="22"/>
      <c r="M44" s="22"/>
      <c r="N44" s="22"/>
      <c r="O44" s="23">
        <f t="shared" si="2"/>
        <v>39.229999999999997</v>
      </c>
      <c r="P44" s="23">
        <f t="shared" si="2"/>
        <v>0</v>
      </c>
      <c r="Q44" s="23">
        <f t="shared" si="2"/>
        <v>0</v>
      </c>
      <c r="R44" s="22">
        <f t="shared" si="49"/>
        <v>939</v>
      </c>
      <c r="S44" s="22">
        <f t="shared" si="50"/>
        <v>939</v>
      </c>
      <c r="T44" s="22">
        <f t="shared" si="51"/>
        <v>0</v>
      </c>
      <c r="U44" s="22">
        <f t="shared" si="52"/>
        <v>0</v>
      </c>
      <c r="V44" s="22">
        <f t="shared" si="53"/>
        <v>0</v>
      </c>
      <c r="W44" s="22">
        <f t="shared" si="54"/>
        <v>0</v>
      </c>
      <c r="X44" s="22">
        <f t="shared" si="55"/>
        <v>0</v>
      </c>
      <c r="Y44" s="22">
        <f t="shared" si="56"/>
        <v>0</v>
      </c>
      <c r="Z44" s="22">
        <f t="shared" si="57"/>
        <v>0</v>
      </c>
      <c r="AA44" s="22">
        <f t="shared" si="58"/>
        <v>0</v>
      </c>
      <c r="AB44" s="35">
        <f t="shared" si="59"/>
        <v>34</v>
      </c>
      <c r="AC44" s="35">
        <f t="shared" si="59"/>
        <v>0</v>
      </c>
      <c r="AD44" s="35">
        <f t="shared" si="59"/>
        <v>0</v>
      </c>
      <c r="AE44" s="24">
        <f t="shared" si="60"/>
        <v>939</v>
      </c>
      <c r="AF44" s="24">
        <f t="shared" si="61"/>
        <v>0</v>
      </c>
      <c r="AG44" s="24">
        <f t="shared" si="62"/>
        <v>0</v>
      </c>
      <c r="AH44" s="80">
        <f t="shared" si="4"/>
        <v>27.6</v>
      </c>
      <c r="AI44" s="25">
        <f t="shared" si="4"/>
        <v>0</v>
      </c>
      <c r="AJ44" s="25">
        <f t="shared" si="4"/>
        <v>0</v>
      </c>
      <c r="AK44" s="36"/>
      <c r="AL44" s="36"/>
      <c r="AM44" s="26"/>
    </row>
    <row r="45" spans="1:39" ht="27.75" x14ac:dyDescent="0.3">
      <c r="A45" s="20">
        <f t="shared" si="63"/>
        <v>24</v>
      </c>
      <c r="B45" s="21" t="s">
        <v>45</v>
      </c>
      <c r="C45" s="22">
        <v>709</v>
      </c>
      <c r="D45" s="22">
        <v>709</v>
      </c>
      <c r="E45" s="22">
        <f>[2]COVID_В1!D34</f>
        <v>0</v>
      </c>
      <c r="F45" s="22">
        <f>[2]COVID_В1!S34</f>
        <v>0</v>
      </c>
      <c r="G45" s="22">
        <f t="shared" si="45"/>
        <v>709</v>
      </c>
      <c r="H45" s="22">
        <f t="shared" si="46"/>
        <v>177</v>
      </c>
      <c r="I45" s="22">
        <f t="shared" si="47"/>
        <v>0</v>
      </c>
      <c r="J45" s="22">
        <f t="shared" si="48"/>
        <v>0</v>
      </c>
      <c r="K45" s="22">
        <f>[3]Итого!BT37</f>
        <v>182</v>
      </c>
      <c r="L45" s="22"/>
      <c r="M45" s="22"/>
      <c r="N45" s="22"/>
      <c r="O45" s="23">
        <f t="shared" si="2"/>
        <v>102.82</v>
      </c>
      <c r="P45" s="23">
        <f t="shared" si="2"/>
        <v>0</v>
      </c>
      <c r="Q45" s="23">
        <f t="shared" si="2"/>
        <v>0</v>
      </c>
      <c r="R45" s="22">
        <f t="shared" si="49"/>
        <v>527</v>
      </c>
      <c r="S45" s="22">
        <f t="shared" si="50"/>
        <v>527</v>
      </c>
      <c r="T45" s="22">
        <f t="shared" si="51"/>
        <v>0</v>
      </c>
      <c r="U45" s="22">
        <f t="shared" si="52"/>
        <v>0</v>
      </c>
      <c r="V45" s="22">
        <f t="shared" si="53"/>
        <v>0</v>
      </c>
      <c r="W45" s="22">
        <f t="shared" si="54"/>
        <v>0</v>
      </c>
      <c r="X45" s="22">
        <f t="shared" si="55"/>
        <v>0</v>
      </c>
      <c r="Y45" s="22">
        <f t="shared" si="56"/>
        <v>0</v>
      </c>
      <c r="Z45" s="22">
        <f t="shared" si="57"/>
        <v>0</v>
      </c>
      <c r="AA45" s="22">
        <f t="shared" si="58"/>
        <v>0</v>
      </c>
      <c r="AB45" s="35">
        <f t="shared" si="59"/>
        <v>61</v>
      </c>
      <c r="AC45" s="35">
        <f t="shared" si="59"/>
        <v>0</v>
      </c>
      <c r="AD45" s="35">
        <f t="shared" si="59"/>
        <v>0</v>
      </c>
      <c r="AE45" s="24">
        <f t="shared" si="60"/>
        <v>527</v>
      </c>
      <c r="AF45" s="24">
        <f t="shared" si="61"/>
        <v>0</v>
      </c>
      <c r="AG45" s="24">
        <f t="shared" si="62"/>
        <v>0</v>
      </c>
      <c r="AH45" s="80">
        <f t="shared" si="4"/>
        <v>8.6</v>
      </c>
      <c r="AI45" s="25">
        <f t="shared" si="4"/>
        <v>0</v>
      </c>
      <c r="AJ45" s="25">
        <f t="shared" si="4"/>
        <v>0</v>
      </c>
      <c r="AK45" s="36"/>
      <c r="AL45" s="36"/>
      <c r="AM45" s="26"/>
    </row>
    <row r="46" spans="1:39" ht="27.75" x14ac:dyDescent="0.3">
      <c r="A46" s="20">
        <f t="shared" si="63"/>
        <v>25</v>
      </c>
      <c r="B46" s="21" t="s">
        <v>46</v>
      </c>
      <c r="C46" s="22">
        <v>2058</v>
      </c>
      <c r="D46" s="22">
        <v>2058</v>
      </c>
      <c r="E46" s="22">
        <f>[2]COVID_В1!D35</f>
        <v>12</v>
      </c>
      <c r="F46" s="22">
        <f>[2]COVID_В1!S35</f>
        <v>-12</v>
      </c>
      <c r="G46" s="22">
        <f t="shared" si="45"/>
        <v>2058</v>
      </c>
      <c r="H46" s="22">
        <f t="shared" si="46"/>
        <v>515</v>
      </c>
      <c r="I46" s="22">
        <f t="shared" si="47"/>
        <v>3</v>
      </c>
      <c r="J46" s="22">
        <f t="shared" si="48"/>
        <v>-3</v>
      </c>
      <c r="K46" s="22">
        <f>[3]Итого!BT38</f>
        <v>388</v>
      </c>
      <c r="L46" s="22"/>
      <c r="M46" s="22"/>
      <c r="N46" s="22"/>
      <c r="O46" s="23">
        <f t="shared" si="2"/>
        <v>75.34</v>
      </c>
      <c r="P46" s="23">
        <f t="shared" si="2"/>
        <v>0</v>
      </c>
      <c r="Q46" s="23">
        <f t="shared" si="2"/>
        <v>0</v>
      </c>
      <c r="R46" s="22">
        <f t="shared" si="49"/>
        <v>1670</v>
      </c>
      <c r="S46" s="22">
        <f t="shared" si="50"/>
        <v>1670</v>
      </c>
      <c r="T46" s="22">
        <f t="shared" si="51"/>
        <v>0</v>
      </c>
      <c r="U46" s="22">
        <f t="shared" si="52"/>
        <v>-3</v>
      </c>
      <c r="V46" s="22">
        <f t="shared" si="53"/>
        <v>-3</v>
      </c>
      <c r="W46" s="22">
        <f t="shared" si="54"/>
        <v>0</v>
      </c>
      <c r="X46" s="22">
        <f t="shared" si="55"/>
        <v>-3</v>
      </c>
      <c r="Y46" s="22">
        <f t="shared" si="56"/>
        <v>3</v>
      </c>
      <c r="Z46" s="22">
        <f t="shared" si="57"/>
        <v>3</v>
      </c>
      <c r="AA46" s="22">
        <f t="shared" si="58"/>
        <v>0</v>
      </c>
      <c r="AB46" s="35">
        <f t="shared" si="59"/>
        <v>129</v>
      </c>
      <c r="AC46" s="35">
        <f t="shared" si="59"/>
        <v>0</v>
      </c>
      <c r="AD46" s="35">
        <f t="shared" si="59"/>
        <v>0</v>
      </c>
      <c r="AE46" s="24">
        <f t="shared" si="60"/>
        <v>1670</v>
      </c>
      <c r="AF46" s="24">
        <f t="shared" si="61"/>
        <v>12</v>
      </c>
      <c r="AG46" s="24">
        <f t="shared" si="62"/>
        <v>-12</v>
      </c>
      <c r="AH46" s="80">
        <f t="shared" si="4"/>
        <v>12.9</v>
      </c>
      <c r="AI46" s="25">
        <f t="shared" si="4"/>
        <v>0</v>
      </c>
      <c r="AJ46" s="25">
        <f t="shared" si="4"/>
        <v>0</v>
      </c>
      <c r="AK46" s="36"/>
      <c r="AL46" s="36"/>
      <c r="AM46" s="26"/>
    </row>
    <row r="47" spans="1:39" ht="27.75" x14ac:dyDescent="0.3">
      <c r="A47" s="20">
        <f t="shared" si="63"/>
        <v>26</v>
      </c>
      <c r="B47" s="21" t="s">
        <v>47</v>
      </c>
      <c r="C47" s="22">
        <v>8205</v>
      </c>
      <c r="D47" s="22">
        <v>8205</v>
      </c>
      <c r="E47" s="22">
        <f>[2]COVID_В1!D36</f>
        <v>117</v>
      </c>
      <c r="F47" s="22">
        <f>[2]COVID_В1!S36</f>
        <v>-117</v>
      </c>
      <c r="G47" s="22">
        <f t="shared" si="45"/>
        <v>8205</v>
      </c>
      <c r="H47" s="22">
        <f t="shared" si="46"/>
        <v>2051</v>
      </c>
      <c r="I47" s="22">
        <f t="shared" si="47"/>
        <v>29</v>
      </c>
      <c r="J47" s="22">
        <f t="shared" si="48"/>
        <v>-29</v>
      </c>
      <c r="K47" s="22">
        <f>[3]Итого!BT39</f>
        <v>1989</v>
      </c>
      <c r="L47" s="37"/>
      <c r="M47" s="37"/>
      <c r="N47" s="37"/>
      <c r="O47" s="23">
        <f t="shared" si="2"/>
        <v>96.98</v>
      </c>
      <c r="P47" s="23">
        <f t="shared" si="2"/>
        <v>0</v>
      </c>
      <c r="Q47" s="23">
        <f t="shared" si="2"/>
        <v>0</v>
      </c>
      <c r="R47" s="22">
        <f t="shared" si="49"/>
        <v>6216</v>
      </c>
      <c r="S47" s="22">
        <f t="shared" si="50"/>
        <v>6216</v>
      </c>
      <c r="T47" s="22">
        <f t="shared" si="51"/>
        <v>0</v>
      </c>
      <c r="U47" s="22">
        <f t="shared" si="52"/>
        <v>-29</v>
      </c>
      <c r="V47" s="22">
        <f t="shared" si="53"/>
        <v>-29</v>
      </c>
      <c r="W47" s="22">
        <f t="shared" si="54"/>
        <v>0</v>
      </c>
      <c r="X47" s="22">
        <f t="shared" si="55"/>
        <v>-29</v>
      </c>
      <c r="Y47" s="22">
        <f t="shared" si="56"/>
        <v>29</v>
      </c>
      <c r="Z47" s="22">
        <f t="shared" si="57"/>
        <v>29</v>
      </c>
      <c r="AA47" s="22">
        <f t="shared" si="58"/>
        <v>0</v>
      </c>
      <c r="AB47" s="35">
        <f t="shared" si="59"/>
        <v>663</v>
      </c>
      <c r="AC47" s="35">
        <f t="shared" si="59"/>
        <v>0</v>
      </c>
      <c r="AD47" s="35">
        <f t="shared" si="59"/>
        <v>0</v>
      </c>
      <c r="AE47" s="24">
        <f t="shared" si="60"/>
        <v>6216</v>
      </c>
      <c r="AF47" s="24">
        <f t="shared" si="61"/>
        <v>117</v>
      </c>
      <c r="AG47" s="24">
        <f t="shared" si="62"/>
        <v>-117</v>
      </c>
      <c r="AH47" s="80">
        <f t="shared" si="4"/>
        <v>9.4</v>
      </c>
      <c r="AI47" s="25">
        <f t="shared" si="4"/>
        <v>0</v>
      </c>
      <c r="AJ47" s="25">
        <f t="shared" si="4"/>
        <v>0</v>
      </c>
      <c r="AK47" s="38"/>
      <c r="AL47" s="38"/>
      <c r="AM47" s="26"/>
    </row>
    <row r="48" spans="1:39" ht="27.75" x14ac:dyDescent="0.3">
      <c r="A48" s="20">
        <f t="shared" si="63"/>
        <v>27</v>
      </c>
      <c r="B48" s="21" t="s">
        <v>48</v>
      </c>
      <c r="C48" s="22">
        <v>3209</v>
      </c>
      <c r="D48" s="22">
        <v>3209</v>
      </c>
      <c r="E48" s="22">
        <f>[2]COVID_В1!D37</f>
        <v>0</v>
      </c>
      <c r="F48" s="22">
        <f>[2]COVID_В1!S37</f>
        <v>0</v>
      </c>
      <c r="G48" s="22">
        <f t="shared" si="45"/>
        <v>3209</v>
      </c>
      <c r="H48" s="22">
        <f t="shared" si="46"/>
        <v>802</v>
      </c>
      <c r="I48" s="22">
        <f t="shared" si="47"/>
        <v>0</v>
      </c>
      <c r="J48" s="22">
        <f t="shared" si="48"/>
        <v>0</v>
      </c>
      <c r="K48" s="22">
        <f>[3]Итого!BT40</f>
        <v>403</v>
      </c>
      <c r="L48" s="22"/>
      <c r="M48" s="22"/>
      <c r="N48" s="22"/>
      <c r="O48" s="23">
        <f t="shared" si="2"/>
        <v>50.25</v>
      </c>
      <c r="P48" s="23">
        <f t="shared" si="2"/>
        <v>0</v>
      </c>
      <c r="Q48" s="23">
        <f t="shared" si="2"/>
        <v>0</v>
      </c>
      <c r="R48" s="22">
        <f t="shared" si="49"/>
        <v>2806</v>
      </c>
      <c r="S48" s="22">
        <f t="shared" si="50"/>
        <v>2806</v>
      </c>
      <c r="T48" s="22">
        <f t="shared" si="51"/>
        <v>0</v>
      </c>
      <c r="U48" s="22">
        <f t="shared" si="52"/>
        <v>0</v>
      </c>
      <c r="V48" s="22">
        <f t="shared" si="53"/>
        <v>0</v>
      </c>
      <c r="W48" s="22">
        <f t="shared" si="54"/>
        <v>0</v>
      </c>
      <c r="X48" s="22">
        <f t="shared" si="55"/>
        <v>0</v>
      </c>
      <c r="Y48" s="22">
        <f t="shared" si="56"/>
        <v>0</v>
      </c>
      <c r="Z48" s="22">
        <f t="shared" si="57"/>
        <v>0</v>
      </c>
      <c r="AA48" s="22">
        <f t="shared" si="58"/>
        <v>0</v>
      </c>
      <c r="AB48" s="35">
        <f t="shared" si="59"/>
        <v>134</v>
      </c>
      <c r="AC48" s="35">
        <f t="shared" si="59"/>
        <v>0</v>
      </c>
      <c r="AD48" s="35">
        <f t="shared" si="59"/>
        <v>0</v>
      </c>
      <c r="AE48" s="24">
        <f t="shared" si="60"/>
        <v>2806</v>
      </c>
      <c r="AF48" s="24">
        <f t="shared" si="61"/>
        <v>0</v>
      </c>
      <c r="AG48" s="24">
        <f t="shared" si="62"/>
        <v>0</v>
      </c>
      <c r="AH48" s="80">
        <f t="shared" si="4"/>
        <v>20.9</v>
      </c>
      <c r="AI48" s="25">
        <f t="shared" si="4"/>
        <v>0</v>
      </c>
      <c r="AJ48" s="25">
        <f t="shared" si="4"/>
        <v>0</v>
      </c>
      <c r="AK48" s="38"/>
      <c r="AL48" s="38"/>
      <c r="AM48" s="26"/>
    </row>
    <row r="49" spans="1:39" ht="29.25" customHeight="1" x14ac:dyDescent="0.3">
      <c r="A49" s="20">
        <f t="shared" si="63"/>
        <v>28</v>
      </c>
      <c r="B49" s="21" t="s">
        <v>49</v>
      </c>
      <c r="C49" s="22">
        <v>6849</v>
      </c>
      <c r="D49" s="22">
        <v>6849</v>
      </c>
      <c r="E49" s="22">
        <f>[2]COVID_В1!D38</f>
        <v>254</v>
      </c>
      <c r="F49" s="22">
        <f>[2]COVID_В1!S38</f>
        <v>-254</v>
      </c>
      <c r="G49" s="22">
        <f t="shared" si="45"/>
        <v>6849</v>
      </c>
      <c r="H49" s="22">
        <f t="shared" si="46"/>
        <v>1712</v>
      </c>
      <c r="I49" s="22">
        <f t="shared" si="47"/>
        <v>64</v>
      </c>
      <c r="J49" s="22">
        <f t="shared" si="48"/>
        <v>-64</v>
      </c>
      <c r="K49" s="22">
        <f>[3]Итого!BT41</f>
        <v>1848</v>
      </c>
      <c r="L49" s="22"/>
      <c r="M49" s="22"/>
      <c r="N49" s="22"/>
      <c r="O49" s="23">
        <f t="shared" si="2"/>
        <v>107.94</v>
      </c>
      <c r="P49" s="23">
        <f t="shared" si="2"/>
        <v>0</v>
      </c>
      <c r="Q49" s="23">
        <f t="shared" si="2"/>
        <v>0</v>
      </c>
      <c r="R49" s="22">
        <f t="shared" si="49"/>
        <v>5001</v>
      </c>
      <c r="S49" s="22">
        <f t="shared" si="50"/>
        <v>5001</v>
      </c>
      <c r="T49" s="22">
        <f t="shared" si="51"/>
        <v>0</v>
      </c>
      <c r="U49" s="22">
        <f t="shared" si="52"/>
        <v>-64</v>
      </c>
      <c r="V49" s="22">
        <f t="shared" si="53"/>
        <v>-64</v>
      </c>
      <c r="W49" s="22">
        <f t="shared" si="54"/>
        <v>0</v>
      </c>
      <c r="X49" s="22">
        <f t="shared" si="55"/>
        <v>-64</v>
      </c>
      <c r="Y49" s="22">
        <f t="shared" si="56"/>
        <v>64</v>
      </c>
      <c r="Z49" s="22">
        <f t="shared" si="57"/>
        <v>64</v>
      </c>
      <c r="AA49" s="22">
        <f t="shared" si="58"/>
        <v>0</v>
      </c>
      <c r="AB49" s="35">
        <f t="shared" si="59"/>
        <v>616</v>
      </c>
      <c r="AC49" s="35">
        <f t="shared" si="59"/>
        <v>0</v>
      </c>
      <c r="AD49" s="35">
        <f t="shared" si="59"/>
        <v>0</v>
      </c>
      <c r="AE49" s="24">
        <f t="shared" si="60"/>
        <v>5001</v>
      </c>
      <c r="AF49" s="24">
        <f t="shared" si="61"/>
        <v>254</v>
      </c>
      <c r="AG49" s="24">
        <f t="shared" si="62"/>
        <v>-254</v>
      </c>
      <c r="AH49" s="80">
        <f t="shared" si="4"/>
        <v>8.1</v>
      </c>
      <c r="AI49" s="25">
        <f t="shared" si="4"/>
        <v>0</v>
      </c>
      <c r="AJ49" s="25">
        <f t="shared" si="4"/>
        <v>0</v>
      </c>
      <c r="AK49" s="36"/>
      <c r="AL49" s="36"/>
      <c r="AM49" s="26"/>
    </row>
    <row r="50" spans="1:39" ht="27.75" x14ac:dyDescent="0.3">
      <c r="A50" s="20">
        <f t="shared" si="63"/>
        <v>29</v>
      </c>
      <c r="B50" s="21" t="s">
        <v>50</v>
      </c>
      <c r="C50" s="22">
        <v>1252</v>
      </c>
      <c r="D50" s="22">
        <v>1252</v>
      </c>
      <c r="E50" s="22">
        <f>[2]COVID_В1!D39</f>
        <v>0</v>
      </c>
      <c r="F50" s="22">
        <f>[2]COVID_В1!S39</f>
        <v>0</v>
      </c>
      <c r="G50" s="22">
        <f t="shared" si="45"/>
        <v>1252</v>
      </c>
      <c r="H50" s="22">
        <f t="shared" si="46"/>
        <v>313</v>
      </c>
      <c r="I50" s="22">
        <f t="shared" si="47"/>
        <v>0</v>
      </c>
      <c r="J50" s="22">
        <f t="shared" si="48"/>
        <v>0</v>
      </c>
      <c r="K50" s="22">
        <f>[3]Итого!BT42</f>
        <v>273</v>
      </c>
      <c r="L50" s="22"/>
      <c r="M50" s="22"/>
      <c r="N50" s="22"/>
      <c r="O50" s="23">
        <f t="shared" si="2"/>
        <v>87.22</v>
      </c>
      <c r="P50" s="23">
        <f t="shared" si="2"/>
        <v>0</v>
      </c>
      <c r="Q50" s="23">
        <f t="shared" si="2"/>
        <v>0</v>
      </c>
      <c r="R50" s="22">
        <f t="shared" si="49"/>
        <v>979</v>
      </c>
      <c r="S50" s="22">
        <f t="shared" si="50"/>
        <v>979</v>
      </c>
      <c r="T50" s="22">
        <f t="shared" si="51"/>
        <v>0</v>
      </c>
      <c r="U50" s="22">
        <f t="shared" si="52"/>
        <v>0</v>
      </c>
      <c r="V50" s="22">
        <f t="shared" si="53"/>
        <v>0</v>
      </c>
      <c r="W50" s="22">
        <f t="shared" si="54"/>
        <v>0</v>
      </c>
      <c r="X50" s="22">
        <f t="shared" si="55"/>
        <v>0</v>
      </c>
      <c r="Y50" s="22">
        <f t="shared" si="56"/>
        <v>0</v>
      </c>
      <c r="Z50" s="22">
        <f t="shared" si="57"/>
        <v>0</v>
      </c>
      <c r="AA50" s="22">
        <f t="shared" si="58"/>
        <v>0</v>
      </c>
      <c r="AB50" s="35">
        <f t="shared" si="59"/>
        <v>91</v>
      </c>
      <c r="AC50" s="35">
        <f t="shared" si="59"/>
        <v>0</v>
      </c>
      <c r="AD50" s="35">
        <f t="shared" si="59"/>
        <v>0</v>
      </c>
      <c r="AE50" s="24">
        <f t="shared" si="60"/>
        <v>979</v>
      </c>
      <c r="AF50" s="24">
        <f t="shared" si="61"/>
        <v>0</v>
      </c>
      <c r="AG50" s="24">
        <f t="shared" si="62"/>
        <v>0</v>
      </c>
      <c r="AH50" s="80">
        <f t="shared" si="4"/>
        <v>10.8</v>
      </c>
      <c r="AI50" s="25">
        <f t="shared" si="4"/>
        <v>0</v>
      </c>
      <c r="AJ50" s="25">
        <f t="shared" si="4"/>
        <v>0</v>
      </c>
      <c r="AK50" s="36"/>
      <c r="AL50" s="36"/>
      <c r="AM50" s="26"/>
    </row>
    <row r="51" spans="1:39" ht="27.75" x14ac:dyDescent="0.3">
      <c r="A51" s="20">
        <f t="shared" si="63"/>
        <v>30</v>
      </c>
      <c r="B51" s="21" t="s">
        <v>51</v>
      </c>
      <c r="C51" s="22">
        <v>1240</v>
      </c>
      <c r="D51" s="22">
        <v>1240</v>
      </c>
      <c r="E51" s="22">
        <f>[2]COVID_В1!D40</f>
        <v>0</v>
      </c>
      <c r="F51" s="22">
        <f>[2]COVID_В1!S40</f>
        <v>0</v>
      </c>
      <c r="G51" s="22">
        <f t="shared" si="45"/>
        <v>1240</v>
      </c>
      <c r="H51" s="22">
        <f t="shared" si="46"/>
        <v>310</v>
      </c>
      <c r="I51" s="22">
        <f t="shared" si="47"/>
        <v>0</v>
      </c>
      <c r="J51" s="22">
        <f t="shared" si="48"/>
        <v>0</v>
      </c>
      <c r="K51" s="22">
        <f>[3]Итого!BT43</f>
        <v>302</v>
      </c>
      <c r="L51" s="22"/>
      <c r="M51" s="22"/>
      <c r="N51" s="22"/>
      <c r="O51" s="23">
        <f t="shared" ref="O51:Q79" si="64">IFERROR(ROUND(K51/H51*100,2),0)</f>
        <v>97.42</v>
      </c>
      <c r="P51" s="23">
        <f t="shared" si="64"/>
        <v>0</v>
      </c>
      <c r="Q51" s="23">
        <f t="shared" si="64"/>
        <v>0</v>
      </c>
      <c r="R51" s="22">
        <f t="shared" si="49"/>
        <v>938</v>
      </c>
      <c r="S51" s="22">
        <f t="shared" si="50"/>
        <v>938</v>
      </c>
      <c r="T51" s="22">
        <f t="shared" si="51"/>
        <v>0</v>
      </c>
      <c r="U51" s="22">
        <f t="shared" si="52"/>
        <v>0</v>
      </c>
      <c r="V51" s="22">
        <f t="shared" si="53"/>
        <v>0</v>
      </c>
      <c r="W51" s="22">
        <f t="shared" si="54"/>
        <v>0</v>
      </c>
      <c r="X51" s="22">
        <f t="shared" si="55"/>
        <v>0</v>
      </c>
      <c r="Y51" s="22">
        <f t="shared" si="56"/>
        <v>0</v>
      </c>
      <c r="Z51" s="22">
        <f t="shared" si="57"/>
        <v>0</v>
      </c>
      <c r="AA51" s="22">
        <f t="shared" si="58"/>
        <v>0</v>
      </c>
      <c r="AB51" s="35">
        <f t="shared" si="59"/>
        <v>101</v>
      </c>
      <c r="AC51" s="35">
        <f t="shared" si="59"/>
        <v>0</v>
      </c>
      <c r="AD51" s="35">
        <f t="shared" si="59"/>
        <v>0</v>
      </c>
      <c r="AE51" s="24">
        <f t="shared" si="60"/>
        <v>938</v>
      </c>
      <c r="AF51" s="24">
        <f t="shared" si="61"/>
        <v>0</v>
      </c>
      <c r="AG51" s="24">
        <f t="shared" si="62"/>
        <v>0</v>
      </c>
      <c r="AH51" s="80">
        <f t="shared" ref="AH51:AJ69" si="65">IFERROR(ROUND((AE51/AB51),1),0)</f>
        <v>9.3000000000000007</v>
      </c>
      <c r="AI51" s="25">
        <f t="shared" si="65"/>
        <v>0</v>
      </c>
      <c r="AJ51" s="25">
        <f t="shared" si="65"/>
        <v>0</v>
      </c>
      <c r="AK51" s="36"/>
      <c r="AL51" s="36"/>
      <c r="AM51" s="26"/>
    </row>
    <row r="52" spans="1:39" ht="27.75" x14ac:dyDescent="0.3">
      <c r="A52" s="20">
        <f t="shared" si="63"/>
        <v>31</v>
      </c>
      <c r="B52" s="21" t="s">
        <v>52</v>
      </c>
      <c r="C52" s="22">
        <v>2270</v>
      </c>
      <c r="D52" s="22">
        <v>2271</v>
      </c>
      <c r="E52" s="22">
        <f>[2]COVID_В1!D41</f>
        <v>79</v>
      </c>
      <c r="F52" s="22">
        <f>[2]COVID_В1!S41</f>
        <v>-79</v>
      </c>
      <c r="G52" s="22">
        <f t="shared" si="45"/>
        <v>2271</v>
      </c>
      <c r="H52" s="22">
        <f t="shared" si="46"/>
        <v>568</v>
      </c>
      <c r="I52" s="22">
        <f t="shared" si="47"/>
        <v>20</v>
      </c>
      <c r="J52" s="22">
        <f t="shared" si="48"/>
        <v>-20</v>
      </c>
      <c r="K52" s="22">
        <f>[3]Итого!BT44</f>
        <v>564</v>
      </c>
      <c r="L52" s="22"/>
      <c r="M52" s="22"/>
      <c r="N52" s="22"/>
      <c r="O52" s="23">
        <f t="shared" si="64"/>
        <v>99.3</v>
      </c>
      <c r="P52" s="23">
        <f t="shared" si="64"/>
        <v>0</v>
      </c>
      <c r="Q52" s="23">
        <f t="shared" si="64"/>
        <v>0</v>
      </c>
      <c r="R52" s="22">
        <f t="shared" si="49"/>
        <v>1707</v>
      </c>
      <c r="S52" s="22">
        <f t="shared" si="50"/>
        <v>1707</v>
      </c>
      <c r="T52" s="22">
        <f t="shared" si="51"/>
        <v>0</v>
      </c>
      <c r="U52" s="22">
        <f t="shared" si="52"/>
        <v>-20</v>
      </c>
      <c r="V52" s="22">
        <f t="shared" si="53"/>
        <v>-20</v>
      </c>
      <c r="W52" s="22">
        <f t="shared" si="54"/>
        <v>0</v>
      </c>
      <c r="X52" s="22">
        <f t="shared" si="55"/>
        <v>-20</v>
      </c>
      <c r="Y52" s="22">
        <f t="shared" si="56"/>
        <v>20</v>
      </c>
      <c r="Z52" s="22">
        <f t="shared" si="57"/>
        <v>20</v>
      </c>
      <c r="AA52" s="22">
        <f t="shared" si="58"/>
        <v>0</v>
      </c>
      <c r="AB52" s="35">
        <f t="shared" si="59"/>
        <v>188</v>
      </c>
      <c r="AC52" s="35">
        <f t="shared" si="59"/>
        <v>0</v>
      </c>
      <c r="AD52" s="35">
        <f t="shared" si="59"/>
        <v>0</v>
      </c>
      <c r="AE52" s="24">
        <f t="shared" si="60"/>
        <v>1707</v>
      </c>
      <c r="AF52" s="24">
        <f t="shared" si="61"/>
        <v>79</v>
      </c>
      <c r="AG52" s="24">
        <f t="shared" si="62"/>
        <v>-79</v>
      </c>
      <c r="AH52" s="80">
        <f t="shared" si="65"/>
        <v>9.1</v>
      </c>
      <c r="AI52" s="25">
        <f t="shared" si="65"/>
        <v>0</v>
      </c>
      <c r="AJ52" s="25">
        <f t="shared" si="65"/>
        <v>0</v>
      </c>
      <c r="AK52" s="36"/>
      <c r="AL52" s="36"/>
      <c r="AM52" s="26"/>
    </row>
    <row r="53" spans="1:39" ht="27.75" x14ac:dyDescent="0.3">
      <c r="A53" s="20">
        <f t="shared" si="63"/>
        <v>32</v>
      </c>
      <c r="B53" s="21" t="s">
        <v>53</v>
      </c>
      <c r="C53" s="22">
        <v>807</v>
      </c>
      <c r="D53" s="22">
        <v>806</v>
      </c>
      <c r="E53" s="22">
        <f>[2]COVID_В1!D42</f>
        <v>0</v>
      </c>
      <c r="F53" s="22">
        <f>[2]COVID_В1!S42</f>
        <v>0</v>
      </c>
      <c r="G53" s="22">
        <f t="shared" si="45"/>
        <v>806</v>
      </c>
      <c r="H53" s="22">
        <f t="shared" si="46"/>
        <v>202</v>
      </c>
      <c r="I53" s="22">
        <f t="shared" si="47"/>
        <v>0</v>
      </c>
      <c r="J53" s="22">
        <f t="shared" si="48"/>
        <v>0</v>
      </c>
      <c r="K53" s="22">
        <f>[3]Итого!BT45</f>
        <v>135</v>
      </c>
      <c r="L53" s="22"/>
      <c r="M53" s="22"/>
      <c r="N53" s="22"/>
      <c r="O53" s="23">
        <f t="shared" si="64"/>
        <v>66.83</v>
      </c>
      <c r="P53" s="23">
        <f t="shared" si="64"/>
        <v>0</v>
      </c>
      <c r="Q53" s="23">
        <f t="shared" si="64"/>
        <v>0</v>
      </c>
      <c r="R53" s="22">
        <f t="shared" si="49"/>
        <v>671</v>
      </c>
      <c r="S53" s="22">
        <f t="shared" si="50"/>
        <v>671</v>
      </c>
      <c r="T53" s="22">
        <f t="shared" si="51"/>
        <v>0</v>
      </c>
      <c r="U53" s="22">
        <f t="shared" si="52"/>
        <v>0</v>
      </c>
      <c r="V53" s="22">
        <f t="shared" si="53"/>
        <v>0</v>
      </c>
      <c r="W53" s="22">
        <f t="shared" si="54"/>
        <v>0</v>
      </c>
      <c r="X53" s="22">
        <f t="shared" si="55"/>
        <v>0</v>
      </c>
      <c r="Y53" s="22">
        <f t="shared" si="56"/>
        <v>0</v>
      </c>
      <c r="Z53" s="22">
        <f t="shared" si="57"/>
        <v>0</v>
      </c>
      <c r="AA53" s="22">
        <f t="shared" si="58"/>
        <v>0</v>
      </c>
      <c r="AB53" s="35">
        <f t="shared" si="59"/>
        <v>45</v>
      </c>
      <c r="AC53" s="35">
        <f t="shared" si="59"/>
        <v>0</v>
      </c>
      <c r="AD53" s="35">
        <f t="shared" si="59"/>
        <v>0</v>
      </c>
      <c r="AE53" s="24">
        <f t="shared" si="60"/>
        <v>671</v>
      </c>
      <c r="AF53" s="24">
        <f t="shared" si="61"/>
        <v>0</v>
      </c>
      <c r="AG53" s="24">
        <f t="shared" si="62"/>
        <v>0</v>
      </c>
      <c r="AH53" s="80">
        <f t="shared" si="65"/>
        <v>14.9</v>
      </c>
      <c r="AI53" s="25">
        <f t="shared" si="65"/>
        <v>0</v>
      </c>
      <c r="AJ53" s="25">
        <f t="shared" si="65"/>
        <v>0</v>
      </c>
      <c r="AK53" s="36"/>
      <c r="AL53" s="36"/>
      <c r="AM53" s="26"/>
    </row>
    <row r="54" spans="1:39" ht="27.75" x14ac:dyDescent="0.3">
      <c r="A54" s="20">
        <f t="shared" si="63"/>
        <v>33</v>
      </c>
      <c r="B54" s="21" t="s">
        <v>131</v>
      </c>
      <c r="C54" s="22">
        <v>0</v>
      </c>
      <c r="D54" s="22">
        <v>0</v>
      </c>
      <c r="E54" s="22">
        <f>[2]COVID_В1!D43</f>
        <v>0</v>
      </c>
      <c r="F54" s="22">
        <f>[2]COVID_В1!S43</f>
        <v>0</v>
      </c>
      <c r="G54" s="22">
        <f t="shared" si="45"/>
        <v>0</v>
      </c>
      <c r="H54" s="22">
        <f t="shared" si="46"/>
        <v>0</v>
      </c>
      <c r="I54" s="22">
        <f t="shared" si="47"/>
        <v>0</v>
      </c>
      <c r="J54" s="22">
        <f t="shared" si="48"/>
        <v>0</v>
      </c>
      <c r="K54" s="22">
        <f>[3]Итого!BT46</f>
        <v>0</v>
      </c>
      <c r="L54" s="22"/>
      <c r="M54" s="22"/>
      <c r="N54" s="22"/>
      <c r="O54" s="23">
        <f t="shared" si="64"/>
        <v>0</v>
      </c>
      <c r="P54" s="23">
        <f t="shared" si="64"/>
        <v>0</v>
      </c>
      <c r="Q54" s="23">
        <f t="shared" si="64"/>
        <v>0</v>
      </c>
      <c r="R54" s="22">
        <f t="shared" si="49"/>
        <v>0</v>
      </c>
      <c r="S54" s="22">
        <f t="shared" si="50"/>
        <v>0</v>
      </c>
      <c r="T54" s="22">
        <f t="shared" si="51"/>
        <v>0</v>
      </c>
      <c r="U54" s="22">
        <f t="shared" si="52"/>
        <v>0</v>
      </c>
      <c r="V54" s="22">
        <f t="shared" si="53"/>
        <v>0</v>
      </c>
      <c r="W54" s="22">
        <f t="shared" si="54"/>
        <v>0</v>
      </c>
      <c r="X54" s="22">
        <f t="shared" si="55"/>
        <v>0</v>
      </c>
      <c r="Y54" s="22">
        <f t="shared" si="56"/>
        <v>0</v>
      </c>
      <c r="Z54" s="22">
        <f t="shared" si="57"/>
        <v>0</v>
      </c>
      <c r="AA54" s="22">
        <f t="shared" si="58"/>
        <v>0</v>
      </c>
      <c r="AB54" s="35">
        <f t="shared" si="59"/>
        <v>0</v>
      </c>
      <c r="AC54" s="35">
        <f t="shared" si="59"/>
        <v>0</v>
      </c>
      <c r="AD54" s="35">
        <f t="shared" si="59"/>
        <v>0</v>
      </c>
      <c r="AE54" s="24">
        <f t="shared" si="60"/>
        <v>0</v>
      </c>
      <c r="AF54" s="24">
        <f t="shared" si="61"/>
        <v>0</v>
      </c>
      <c r="AG54" s="24">
        <f t="shared" si="62"/>
        <v>0</v>
      </c>
      <c r="AH54" s="80">
        <f t="shared" si="65"/>
        <v>0</v>
      </c>
      <c r="AI54" s="25">
        <f t="shared" si="65"/>
        <v>0</v>
      </c>
      <c r="AJ54" s="25">
        <f t="shared" si="65"/>
        <v>0</v>
      </c>
      <c r="AK54" s="36"/>
      <c r="AL54" s="36"/>
      <c r="AM54" s="26"/>
    </row>
    <row r="55" spans="1:39" ht="46.5" x14ac:dyDescent="0.3">
      <c r="A55" s="20">
        <f t="shared" si="63"/>
        <v>34</v>
      </c>
      <c r="B55" s="21" t="s">
        <v>55</v>
      </c>
      <c r="C55" s="22">
        <v>7475</v>
      </c>
      <c r="D55" s="22">
        <v>7475</v>
      </c>
      <c r="E55" s="22">
        <f>[2]COVID_В1!D44</f>
        <v>147</v>
      </c>
      <c r="F55" s="86">
        <f>[2]COVID_В1!S44+900</f>
        <v>1801</v>
      </c>
      <c r="G55" s="22">
        <f t="shared" si="45"/>
        <v>9423</v>
      </c>
      <c r="H55" s="22">
        <f t="shared" si="46"/>
        <v>1869</v>
      </c>
      <c r="I55" s="22">
        <f t="shared" si="47"/>
        <v>37</v>
      </c>
      <c r="J55" s="22">
        <f t="shared" si="48"/>
        <v>450</v>
      </c>
      <c r="K55" s="22">
        <f>[3]Итого!BT47</f>
        <v>2705</v>
      </c>
      <c r="L55" s="22"/>
      <c r="M55" s="22"/>
      <c r="N55" s="22"/>
      <c r="O55" s="23">
        <f t="shared" si="64"/>
        <v>144.72999999999999</v>
      </c>
      <c r="P55" s="23">
        <f t="shared" si="64"/>
        <v>0</v>
      </c>
      <c r="Q55" s="23">
        <f t="shared" si="64"/>
        <v>0</v>
      </c>
      <c r="R55" s="22">
        <f t="shared" si="49"/>
        <v>6718</v>
      </c>
      <c r="S55" s="22">
        <f t="shared" si="50"/>
        <v>6718</v>
      </c>
      <c r="T55" s="22">
        <f t="shared" si="51"/>
        <v>0</v>
      </c>
      <c r="U55" s="22">
        <f t="shared" si="52"/>
        <v>-37</v>
      </c>
      <c r="V55" s="22">
        <f t="shared" si="53"/>
        <v>-37</v>
      </c>
      <c r="W55" s="22">
        <f t="shared" si="54"/>
        <v>0</v>
      </c>
      <c r="X55" s="22">
        <f t="shared" si="55"/>
        <v>-37</v>
      </c>
      <c r="Y55" s="22">
        <f t="shared" si="56"/>
        <v>-450</v>
      </c>
      <c r="Z55" s="22">
        <f t="shared" si="57"/>
        <v>0</v>
      </c>
      <c r="AA55" s="22">
        <f t="shared" si="58"/>
        <v>-450</v>
      </c>
      <c r="AB55" s="35">
        <f t="shared" si="59"/>
        <v>902</v>
      </c>
      <c r="AC55" s="35">
        <f t="shared" si="59"/>
        <v>0</v>
      </c>
      <c r="AD55" s="35">
        <f t="shared" si="59"/>
        <v>0</v>
      </c>
      <c r="AE55" s="24">
        <f t="shared" si="60"/>
        <v>6718</v>
      </c>
      <c r="AF55" s="24">
        <f t="shared" si="61"/>
        <v>147</v>
      </c>
      <c r="AG55" s="24">
        <f t="shared" si="62"/>
        <v>1801</v>
      </c>
      <c r="AH55" s="80">
        <f t="shared" si="65"/>
        <v>7.4</v>
      </c>
      <c r="AI55" s="25">
        <f t="shared" si="65"/>
        <v>0</v>
      </c>
      <c r="AJ55" s="25">
        <f t="shared" si="65"/>
        <v>0</v>
      </c>
      <c r="AK55" s="36"/>
      <c r="AL55" s="36"/>
      <c r="AM55" s="26"/>
    </row>
    <row r="56" spans="1:39" ht="27.75" x14ac:dyDescent="0.35">
      <c r="A56" s="20">
        <f t="shared" si="63"/>
        <v>35</v>
      </c>
      <c r="B56" s="21" t="s">
        <v>56</v>
      </c>
      <c r="C56" s="22">
        <v>29</v>
      </c>
      <c r="D56" s="22">
        <v>29</v>
      </c>
      <c r="E56" s="22">
        <f>[2]COVID_В1!D45</f>
        <v>7</v>
      </c>
      <c r="F56" s="22">
        <f>[2]COVID_В1!S45</f>
        <v>-7</v>
      </c>
      <c r="G56" s="22">
        <f t="shared" si="45"/>
        <v>29</v>
      </c>
      <c r="H56" s="22">
        <f t="shared" si="46"/>
        <v>7</v>
      </c>
      <c r="I56" s="22">
        <f t="shared" si="47"/>
        <v>2</v>
      </c>
      <c r="J56" s="22">
        <f t="shared" si="48"/>
        <v>-2</v>
      </c>
      <c r="K56" s="22">
        <f>[3]Итого!BT48</f>
        <v>18</v>
      </c>
      <c r="L56" s="22"/>
      <c r="M56" s="22"/>
      <c r="N56" s="22"/>
      <c r="O56" s="23">
        <f t="shared" si="64"/>
        <v>257.14</v>
      </c>
      <c r="P56" s="23">
        <f t="shared" si="64"/>
        <v>0</v>
      </c>
      <c r="Q56" s="23">
        <f t="shared" si="64"/>
        <v>0</v>
      </c>
      <c r="R56" s="22">
        <f t="shared" si="49"/>
        <v>11</v>
      </c>
      <c r="S56" s="22">
        <f t="shared" si="50"/>
        <v>11</v>
      </c>
      <c r="T56" s="22">
        <f t="shared" si="51"/>
        <v>0</v>
      </c>
      <c r="U56" s="22">
        <f t="shared" si="52"/>
        <v>-2</v>
      </c>
      <c r="V56" s="22">
        <f t="shared" si="53"/>
        <v>-2</v>
      </c>
      <c r="W56" s="22">
        <f t="shared" si="54"/>
        <v>0</v>
      </c>
      <c r="X56" s="22">
        <f t="shared" si="55"/>
        <v>-2</v>
      </c>
      <c r="Y56" s="22">
        <f t="shared" si="56"/>
        <v>2</v>
      </c>
      <c r="Z56" s="22">
        <f t="shared" si="57"/>
        <v>2</v>
      </c>
      <c r="AA56" s="22">
        <f t="shared" si="58"/>
        <v>0</v>
      </c>
      <c r="AB56" s="35">
        <f t="shared" si="59"/>
        <v>6</v>
      </c>
      <c r="AC56" s="35">
        <f t="shared" si="59"/>
        <v>0</v>
      </c>
      <c r="AD56" s="35">
        <f t="shared" si="59"/>
        <v>0</v>
      </c>
      <c r="AE56" s="24">
        <f t="shared" si="60"/>
        <v>11</v>
      </c>
      <c r="AF56" s="24">
        <f t="shared" si="61"/>
        <v>7</v>
      </c>
      <c r="AG56" s="24">
        <f t="shared" si="62"/>
        <v>-7</v>
      </c>
      <c r="AH56" s="80">
        <f t="shared" si="65"/>
        <v>1.8</v>
      </c>
      <c r="AI56" s="25">
        <f t="shared" si="65"/>
        <v>0</v>
      </c>
      <c r="AJ56" s="25">
        <f t="shared" si="65"/>
        <v>0</v>
      </c>
      <c r="AK56" s="36"/>
      <c r="AL56" s="36"/>
      <c r="AM56" s="39"/>
    </row>
    <row r="57" spans="1:39" ht="27.75" customHeight="1" x14ac:dyDescent="0.3">
      <c r="A57" s="20">
        <f t="shared" si="63"/>
        <v>36</v>
      </c>
      <c r="B57" s="21" t="s">
        <v>57</v>
      </c>
      <c r="C57" s="22">
        <v>0</v>
      </c>
      <c r="D57" s="22">
        <v>0</v>
      </c>
      <c r="E57" s="22">
        <f>[2]COVID_В1!D46</f>
        <v>0</v>
      </c>
      <c r="F57" s="22">
        <f>[2]COVID_В1!S46</f>
        <v>0</v>
      </c>
      <c r="G57" s="22">
        <f t="shared" si="45"/>
        <v>0</v>
      </c>
      <c r="H57" s="22">
        <f t="shared" si="46"/>
        <v>0</v>
      </c>
      <c r="I57" s="22">
        <f t="shared" si="47"/>
        <v>0</v>
      </c>
      <c r="J57" s="22">
        <f t="shared" si="48"/>
        <v>0</v>
      </c>
      <c r="K57" s="22">
        <f>[3]Итого!BT49</f>
        <v>0</v>
      </c>
      <c r="L57" s="22"/>
      <c r="M57" s="22"/>
      <c r="N57" s="22"/>
      <c r="O57" s="23">
        <f t="shared" si="64"/>
        <v>0</v>
      </c>
      <c r="P57" s="23">
        <f t="shared" si="64"/>
        <v>0</v>
      </c>
      <c r="Q57" s="23">
        <f t="shared" si="64"/>
        <v>0</v>
      </c>
      <c r="R57" s="22">
        <f t="shared" si="49"/>
        <v>0</v>
      </c>
      <c r="S57" s="22">
        <f t="shared" si="50"/>
        <v>0</v>
      </c>
      <c r="T57" s="22">
        <f t="shared" si="51"/>
        <v>0</v>
      </c>
      <c r="U57" s="22">
        <f t="shared" si="52"/>
        <v>0</v>
      </c>
      <c r="V57" s="22">
        <f t="shared" si="53"/>
        <v>0</v>
      </c>
      <c r="W57" s="22">
        <f t="shared" si="54"/>
        <v>0</v>
      </c>
      <c r="X57" s="22">
        <f t="shared" si="55"/>
        <v>0</v>
      </c>
      <c r="Y57" s="22">
        <f t="shared" si="56"/>
        <v>0</v>
      </c>
      <c r="Z57" s="22">
        <f t="shared" si="57"/>
        <v>0</v>
      </c>
      <c r="AA57" s="22">
        <f t="shared" si="58"/>
        <v>0</v>
      </c>
      <c r="AB57" s="35">
        <f t="shared" si="59"/>
        <v>0</v>
      </c>
      <c r="AC57" s="35">
        <f t="shared" si="59"/>
        <v>0</v>
      </c>
      <c r="AD57" s="35">
        <f t="shared" si="59"/>
        <v>0</v>
      </c>
      <c r="AE57" s="24">
        <f t="shared" si="60"/>
        <v>0</v>
      </c>
      <c r="AF57" s="24">
        <f t="shared" si="61"/>
        <v>0</v>
      </c>
      <c r="AG57" s="24">
        <f t="shared" si="62"/>
        <v>0</v>
      </c>
      <c r="AH57" s="80">
        <f t="shared" si="65"/>
        <v>0</v>
      </c>
      <c r="AI57" s="25">
        <f t="shared" si="65"/>
        <v>0</v>
      </c>
      <c r="AJ57" s="25">
        <f t="shared" si="65"/>
        <v>0</v>
      </c>
      <c r="AK57" s="36"/>
      <c r="AL57" s="36"/>
      <c r="AM57" s="26"/>
    </row>
    <row r="58" spans="1:39" ht="27.75" x14ac:dyDescent="0.3">
      <c r="A58" s="20">
        <f t="shared" si="63"/>
        <v>37</v>
      </c>
      <c r="B58" s="21" t="s">
        <v>58</v>
      </c>
      <c r="C58" s="22">
        <v>0</v>
      </c>
      <c r="D58" s="22">
        <v>0</v>
      </c>
      <c r="E58" s="22">
        <f>[2]COVID_В1!D47</f>
        <v>0</v>
      </c>
      <c r="F58" s="22">
        <f>[2]COVID_В1!S47</f>
        <v>0</v>
      </c>
      <c r="G58" s="22">
        <f t="shared" si="45"/>
        <v>0</v>
      </c>
      <c r="H58" s="22">
        <f t="shared" si="46"/>
        <v>0</v>
      </c>
      <c r="I58" s="22">
        <f t="shared" si="47"/>
        <v>0</v>
      </c>
      <c r="J58" s="22">
        <f t="shared" si="48"/>
        <v>0</v>
      </c>
      <c r="K58" s="22">
        <f>[3]Итого!BT50</f>
        <v>0</v>
      </c>
      <c r="L58" s="22"/>
      <c r="M58" s="22"/>
      <c r="N58" s="22"/>
      <c r="O58" s="23">
        <f t="shared" si="64"/>
        <v>0</v>
      </c>
      <c r="P58" s="23">
        <f t="shared" si="64"/>
        <v>0</v>
      </c>
      <c r="Q58" s="23">
        <f t="shared" si="64"/>
        <v>0</v>
      </c>
      <c r="R58" s="22">
        <f t="shared" si="49"/>
        <v>0</v>
      </c>
      <c r="S58" s="22">
        <f t="shared" si="50"/>
        <v>0</v>
      </c>
      <c r="T58" s="22">
        <f t="shared" si="51"/>
        <v>0</v>
      </c>
      <c r="U58" s="22">
        <f t="shared" si="52"/>
        <v>0</v>
      </c>
      <c r="V58" s="22">
        <f t="shared" si="53"/>
        <v>0</v>
      </c>
      <c r="W58" s="22">
        <f t="shared" si="54"/>
        <v>0</v>
      </c>
      <c r="X58" s="22">
        <f t="shared" si="55"/>
        <v>0</v>
      </c>
      <c r="Y58" s="22">
        <f t="shared" si="56"/>
        <v>0</v>
      </c>
      <c r="Z58" s="22">
        <f t="shared" si="57"/>
        <v>0</v>
      </c>
      <c r="AA58" s="22">
        <f t="shared" si="58"/>
        <v>0</v>
      </c>
      <c r="AB58" s="35">
        <f t="shared" si="59"/>
        <v>0</v>
      </c>
      <c r="AC58" s="35">
        <f t="shared" si="59"/>
        <v>0</v>
      </c>
      <c r="AD58" s="35">
        <f t="shared" si="59"/>
        <v>0</v>
      </c>
      <c r="AE58" s="24">
        <f t="shared" si="60"/>
        <v>0</v>
      </c>
      <c r="AF58" s="24">
        <f t="shared" si="61"/>
        <v>0</v>
      </c>
      <c r="AG58" s="24">
        <f t="shared" si="62"/>
        <v>0</v>
      </c>
      <c r="AH58" s="80">
        <f t="shared" si="65"/>
        <v>0</v>
      </c>
      <c r="AI58" s="25">
        <f t="shared" si="65"/>
        <v>0</v>
      </c>
      <c r="AJ58" s="25">
        <f t="shared" si="65"/>
        <v>0</v>
      </c>
      <c r="AK58" s="36"/>
      <c r="AL58" s="36"/>
      <c r="AM58" s="26"/>
    </row>
    <row r="59" spans="1:39" ht="46.5" x14ac:dyDescent="0.3">
      <c r="A59" s="20">
        <f t="shared" si="63"/>
        <v>38</v>
      </c>
      <c r="B59" s="21" t="s">
        <v>59</v>
      </c>
      <c r="C59" s="22">
        <v>512</v>
      </c>
      <c r="D59" s="22">
        <v>512</v>
      </c>
      <c r="E59" s="22">
        <f>[2]COVID_В1!D48</f>
        <v>40</v>
      </c>
      <c r="F59" s="22">
        <f>[2]COVID_В1!S48</f>
        <v>0</v>
      </c>
      <c r="G59" s="22">
        <f t="shared" si="45"/>
        <v>552</v>
      </c>
      <c r="H59" s="22">
        <f t="shared" si="46"/>
        <v>128</v>
      </c>
      <c r="I59" s="22">
        <f t="shared" si="47"/>
        <v>10</v>
      </c>
      <c r="J59" s="22">
        <f t="shared" si="48"/>
        <v>0</v>
      </c>
      <c r="K59" s="22">
        <f>[3]Итого!BT51</f>
        <v>208</v>
      </c>
      <c r="L59" s="22"/>
      <c r="M59" s="22"/>
      <c r="N59" s="22"/>
      <c r="O59" s="23">
        <f t="shared" si="64"/>
        <v>162.5</v>
      </c>
      <c r="P59" s="23">
        <f t="shared" si="64"/>
        <v>0</v>
      </c>
      <c r="Q59" s="23">
        <f t="shared" si="64"/>
        <v>0</v>
      </c>
      <c r="R59" s="22">
        <f t="shared" si="49"/>
        <v>344</v>
      </c>
      <c r="S59" s="22">
        <f t="shared" si="50"/>
        <v>344</v>
      </c>
      <c r="T59" s="22">
        <f t="shared" si="51"/>
        <v>0</v>
      </c>
      <c r="U59" s="22">
        <f t="shared" si="52"/>
        <v>-10</v>
      </c>
      <c r="V59" s="22">
        <f t="shared" si="53"/>
        <v>-10</v>
      </c>
      <c r="W59" s="22">
        <f t="shared" si="54"/>
        <v>0</v>
      </c>
      <c r="X59" s="22">
        <f t="shared" si="55"/>
        <v>-10</v>
      </c>
      <c r="Y59" s="22">
        <f t="shared" si="56"/>
        <v>0</v>
      </c>
      <c r="Z59" s="22">
        <f t="shared" si="57"/>
        <v>0</v>
      </c>
      <c r="AA59" s="22">
        <f t="shared" si="58"/>
        <v>0</v>
      </c>
      <c r="AB59" s="35">
        <f t="shared" si="59"/>
        <v>69</v>
      </c>
      <c r="AC59" s="35">
        <f t="shared" si="59"/>
        <v>0</v>
      </c>
      <c r="AD59" s="35">
        <f t="shared" si="59"/>
        <v>0</v>
      </c>
      <c r="AE59" s="24">
        <f t="shared" si="60"/>
        <v>344</v>
      </c>
      <c r="AF59" s="24">
        <f t="shared" si="61"/>
        <v>40</v>
      </c>
      <c r="AG59" s="24">
        <f t="shared" si="62"/>
        <v>0</v>
      </c>
      <c r="AH59" s="80">
        <f t="shared" si="65"/>
        <v>5</v>
      </c>
      <c r="AI59" s="25">
        <f t="shared" si="65"/>
        <v>0</v>
      </c>
      <c r="AJ59" s="25">
        <f t="shared" si="65"/>
        <v>0</v>
      </c>
      <c r="AK59" s="36"/>
      <c r="AL59" s="36"/>
      <c r="AM59" s="26"/>
    </row>
    <row r="60" spans="1:39" ht="27.75" x14ac:dyDescent="0.3">
      <c r="A60" s="20">
        <f t="shared" si="63"/>
        <v>39</v>
      </c>
      <c r="B60" s="21" t="s">
        <v>60</v>
      </c>
      <c r="C60" s="22">
        <v>0</v>
      </c>
      <c r="D60" s="22">
        <v>0</v>
      </c>
      <c r="E60" s="22">
        <f>[2]COVID_В1!D49</f>
        <v>0</v>
      </c>
      <c r="F60" s="22">
        <f>[2]COVID_В1!S49</f>
        <v>0</v>
      </c>
      <c r="G60" s="22">
        <f t="shared" si="45"/>
        <v>0</v>
      </c>
      <c r="H60" s="22">
        <f t="shared" si="46"/>
        <v>0</v>
      </c>
      <c r="I60" s="22">
        <f t="shared" si="47"/>
        <v>0</v>
      </c>
      <c r="J60" s="22">
        <f t="shared" si="48"/>
        <v>0</v>
      </c>
      <c r="K60" s="22">
        <f>[3]Итого!BT52</f>
        <v>0</v>
      </c>
      <c r="L60" s="22"/>
      <c r="M60" s="22"/>
      <c r="N60" s="22"/>
      <c r="O60" s="23">
        <f t="shared" si="64"/>
        <v>0</v>
      </c>
      <c r="P60" s="23">
        <f t="shared" si="64"/>
        <v>0</v>
      </c>
      <c r="Q60" s="23">
        <f t="shared" si="64"/>
        <v>0</v>
      </c>
      <c r="R60" s="22">
        <f t="shared" si="49"/>
        <v>0</v>
      </c>
      <c r="S60" s="22">
        <f t="shared" si="50"/>
        <v>0</v>
      </c>
      <c r="T60" s="22">
        <f t="shared" si="51"/>
        <v>0</v>
      </c>
      <c r="U60" s="22">
        <f t="shared" si="52"/>
        <v>0</v>
      </c>
      <c r="V60" s="22">
        <f t="shared" si="53"/>
        <v>0</v>
      </c>
      <c r="W60" s="22">
        <f t="shared" si="54"/>
        <v>0</v>
      </c>
      <c r="X60" s="22">
        <f t="shared" si="55"/>
        <v>0</v>
      </c>
      <c r="Y60" s="22">
        <f t="shared" si="56"/>
        <v>0</v>
      </c>
      <c r="Z60" s="22">
        <f t="shared" si="57"/>
        <v>0</v>
      </c>
      <c r="AA60" s="22">
        <f t="shared" si="58"/>
        <v>0</v>
      </c>
      <c r="AB60" s="35">
        <f t="shared" si="59"/>
        <v>0</v>
      </c>
      <c r="AC60" s="35">
        <f t="shared" si="59"/>
        <v>0</v>
      </c>
      <c r="AD60" s="35">
        <f t="shared" si="59"/>
        <v>0</v>
      </c>
      <c r="AE60" s="24">
        <f t="shared" si="60"/>
        <v>0</v>
      </c>
      <c r="AF60" s="24">
        <f t="shared" si="61"/>
        <v>0</v>
      </c>
      <c r="AG60" s="24">
        <f t="shared" si="62"/>
        <v>0</v>
      </c>
      <c r="AH60" s="80">
        <f t="shared" si="65"/>
        <v>0</v>
      </c>
      <c r="AI60" s="25">
        <f t="shared" si="65"/>
        <v>0</v>
      </c>
      <c r="AJ60" s="25">
        <f t="shared" si="65"/>
        <v>0</v>
      </c>
      <c r="AK60" s="36"/>
      <c r="AL60" s="36"/>
      <c r="AM60" s="26"/>
    </row>
    <row r="61" spans="1:39" ht="39" x14ac:dyDescent="0.3">
      <c r="A61" s="32"/>
      <c r="B61" s="40" t="s">
        <v>61</v>
      </c>
      <c r="C61" s="34">
        <v>57504</v>
      </c>
      <c r="D61" s="34">
        <v>57504</v>
      </c>
      <c r="E61" s="34">
        <f t="shared" ref="E61:AL61" si="66">SUM(E36:E60)</f>
        <v>893</v>
      </c>
      <c r="F61" s="34">
        <f t="shared" si="66"/>
        <v>1095</v>
      </c>
      <c r="G61" s="34">
        <f t="shared" si="66"/>
        <v>59492</v>
      </c>
      <c r="H61" s="34">
        <f t="shared" si="66"/>
        <v>14378</v>
      </c>
      <c r="I61" s="34">
        <f t="shared" si="66"/>
        <v>224</v>
      </c>
      <c r="J61" s="34">
        <f t="shared" si="66"/>
        <v>273</v>
      </c>
      <c r="K61" s="34">
        <f t="shared" si="66"/>
        <v>14091</v>
      </c>
      <c r="L61" s="34">
        <f t="shared" si="66"/>
        <v>0</v>
      </c>
      <c r="M61" s="34">
        <f t="shared" si="66"/>
        <v>0</v>
      </c>
      <c r="N61" s="34"/>
      <c r="O61" s="30">
        <f t="shared" si="64"/>
        <v>98</v>
      </c>
      <c r="P61" s="30">
        <f t="shared" si="64"/>
        <v>0</v>
      </c>
      <c r="Q61" s="30">
        <f t="shared" si="64"/>
        <v>0</v>
      </c>
      <c r="R61" s="34">
        <f t="shared" si="66"/>
        <v>45401</v>
      </c>
      <c r="S61" s="34">
        <f t="shared" si="66"/>
        <v>45401</v>
      </c>
      <c r="T61" s="34">
        <f t="shared" si="66"/>
        <v>0</v>
      </c>
      <c r="U61" s="34">
        <f t="shared" si="66"/>
        <v>-224</v>
      </c>
      <c r="V61" s="34">
        <f t="shared" si="66"/>
        <v>-224</v>
      </c>
      <c r="W61" s="34">
        <f t="shared" si="66"/>
        <v>0</v>
      </c>
      <c r="X61" s="34">
        <f t="shared" si="66"/>
        <v>-224</v>
      </c>
      <c r="Y61" s="34">
        <f t="shared" si="66"/>
        <v>-273</v>
      </c>
      <c r="Z61" s="34">
        <f t="shared" si="66"/>
        <v>177</v>
      </c>
      <c r="AA61" s="34">
        <f t="shared" si="66"/>
        <v>-450</v>
      </c>
      <c r="AB61" s="34">
        <f t="shared" si="66"/>
        <v>4697</v>
      </c>
      <c r="AC61" s="34">
        <f t="shared" si="66"/>
        <v>0</v>
      </c>
      <c r="AD61" s="34">
        <f t="shared" si="66"/>
        <v>0</v>
      </c>
      <c r="AE61" s="34">
        <f t="shared" si="66"/>
        <v>45401</v>
      </c>
      <c r="AF61" s="34">
        <f t="shared" si="66"/>
        <v>893</v>
      </c>
      <c r="AG61" s="34">
        <f t="shared" si="66"/>
        <v>1095</v>
      </c>
      <c r="AH61" s="81">
        <f t="shared" si="65"/>
        <v>9.6999999999999993</v>
      </c>
      <c r="AI61" s="31">
        <f t="shared" si="65"/>
        <v>0</v>
      </c>
      <c r="AJ61" s="31">
        <f t="shared" si="65"/>
        <v>0</v>
      </c>
      <c r="AK61" s="34">
        <f t="shared" si="66"/>
        <v>0</v>
      </c>
      <c r="AL61" s="34">
        <f t="shared" si="66"/>
        <v>0</v>
      </c>
      <c r="AM61" s="34"/>
    </row>
    <row r="62" spans="1:39" ht="27" x14ac:dyDescent="0.3">
      <c r="A62" s="32"/>
      <c r="B62" s="41" t="s">
        <v>62</v>
      </c>
      <c r="C62" s="34">
        <v>197485</v>
      </c>
      <c r="D62" s="34">
        <v>197485</v>
      </c>
      <c r="E62" s="34">
        <f t="shared" ref="E62:M62" si="67">E61+E35+E31+E24</f>
        <v>2257</v>
      </c>
      <c r="F62" s="34">
        <f t="shared" si="67"/>
        <v>0</v>
      </c>
      <c r="G62" s="34">
        <f t="shared" si="67"/>
        <v>199742</v>
      </c>
      <c r="H62" s="34">
        <f t="shared" si="67"/>
        <v>49369</v>
      </c>
      <c r="I62" s="34">
        <f t="shared" si="67"/>
        <v>565</v>
      </c>
      <c r="J62" s="34">
        <f t="shared" si="67"/>
        <v>-1</v>
      </c>
      <c r="K62" s="34">
        <f t="shared" si="67"/>
        <v>50193</v>
      </c>
      <c r="L62" s="34">
        <f t="shared" si="67"/>
        <v>0</v>
      </c>
      <c r="M62" s="34">
        <f t="shared" si="67"/>
        <v>0</v>
      </c>
      <c r="N62" s="34"/>
      <c r="O62" s="30">
        <f t="shared" si="64"/>
        <v>101.67</v>
      </c>
      <c r="P62" s="30">
        <f t="shared" si="64"/>
        <v>0</v>
      </c>
      <c r="Q62" s="30">
        <f t="shared" si="64"/>
        <v>0</v>
      </c>
      <c r="R62" s="34">
        <f>R61+R35+R31+R24</f>
        <v>149549</v>
      </c>
      <c r="S62" s="34">
        <f t="shared" ref="S62:AL62" si="68">S61+S35+S31+S24</f>
        <v>149549</v>
      </c>
      <c r="T62" s="34">
        <f t="shared" si="68"/>
        <v>0</v>
      </c>
      <c r="U62" s="34">
        <f t="shared" si="68"/>
        <v>-565</v>
      </c>
      <c r="V62" s="34">
        <f t="shared" si="68"/>
        <v>-565</v>
      </c>
      <c r="W62" s="34">
        <f t="shared" si="68"/>
        <v>0</v>
      </c>
      <c r="X62" s="34">
        <f t="shared" si="68"/>
        <v>-565</v>
      </c>
      <c r="Y62" s="34">
        <f t="shared" si="68"/>
        <v>1</v>
      </c>
      <c r="Z62" s="34">
        <f t="shared" si="68"/>
        <v>451</v>
      </c>
      <c r="AA62" s="34">
        <f t="shared" si="68"/>
        <v>-450</v>
      </c>
      <c r="AB62" s="34">
        <f t="shared" si="68"/>
        <v>16730</v>
      </c>
      <c r="AC62" s="34">
        <f>AC61+AC35+AC31+AC24</f>
        <v>0</v>
      </c>
      <c r="AD62" s="34">
        <f t="shared" si="68"/>
        <v>0</v>
      </c>
      <c r="AE62" s="34">
        <f t="shared" si="68"/>
        <v>149549</v>
      </c>
      <c r="AF62" s="34">
        <f t="shared" si="68"/>
        <v>2257</v>
      </c>
      <c r="AG62" s="34">
        <f t="shared" si="68"/>
        <v>0</v>
      </c>
      <c r="AH62" s="81">
        <f t="shared" si="65"/>
        <v>8.9</v>
      </c>
      <c r="AI62" s="31">
        <f t="shared" si="65"/>
        <v>0</v>
      </c>
      <c r="AJ62" s="31">
        <f t="shared" si="65"/>
        <v>0</v>
      </c>
      <c r="AK62" s="34">
        <f t="shared" si="68"/>
        <v>0</v>
      </c>
      <c r="AL62" s="34">
        <f t="shared" si="68"/>
        <v>0</v>
      </c>
      <c r="AM62" s="34"/>
    </row>
    <row r="63" spans="1:39" ht="27.75" x14ac:dyDescent="0.3">
      <c r="A63" s="20">
        <v>40</v>
      </c>
      <c r="B63" s="21" t="s">
        <v>63</v>
      </c>
      <c r="C63" s="22">
        <v>0</v>
      </c>
      <c r="D63" s="22">
        <v>0</v>
      </c>
      <c r="E63" s="22"/>
      <c r="F63" s="22"/>
      <c r="G63" s="22">
        <f t="shared" ref="G63" si="69">D63+E63+F63</f>
        <v>0</v>
      </c>
      <c r="H63" s="22">
        <f>ROUND(C63/12*$I$6,0)</f>
        <v>0</v>
      </c>
      <c r="I63" s="22">
        <f>ROUND(E63/12*$I$6,0)</f>
        <v>0</v>
      </c>
      <c r="J63" s="22">
        <f>ROUND(F63/12*$I$6,0)</f>
        <v>0</v>
      </c>
      <c r="K63" s="22">
        <f>[3]Итого!BT55</f>
        <v>0</v>
      </c>
      <c r="L63" s="22"/>
      <c r="M63" s="22"/>
      <c r="N63" s="22"/>
      <c r="O63" s="23">
        <f t="shared" si="64"/>
        <v>0</v>
      </c>
      <c r="P63" s="23">
        <f t="shared" si="64"/>
        <v>0</v>
      </c>
      <c r="Q63" s="23">
        <f t="shared" si="64"/>
        <v>0</v>
      </c>
      <c r="R63" s="22">
        <f>ROUND(G63-K63,0)</f>
        <v>0</v>
      </c>
      <c r="S63" s="22">
        <f>IFERROR(IF(R63&gt;0,R63,0),0)</f>
        <v>0</v>
      </c>
      <c r="T63" s="22">
        <f>IFERROR(IF(R63&lt;0,R63,0),0)</f>
        <v>0</v>
      </c>
      <c r="U63" s="22">
        <f>ROUND(L63-I63,0)</f>
        <v>0</v>
      </c>
      <c r="V63" s="22">
        <f>ROUND(L63-I63,0)</f>
        <v>0</v>
      </c>
      <c r="W63" s="22">
        <f>IFERROR(IF(U63&gt;0,U63,0),0)</f>
        <v>0</v>
      </c>
      <c r="X63" s="22">
        <f>IFERROR(IF(U63&lt;0,U63,0),0)</f>
        <v>0</v>
      </c>
      <c r="Y63" s="22">
        <f>ROUND(M63-J63,0)</f>
        <v>0</v>
      </c>
      <c r="Z63" s="22">
        <f>IFERROR(IF(Y63&gt;0,Y63,0),0)</f>
        <v>0</v>
      </c>
      <c r="AA63" s="22">
        <f>IFERROR(IF(Y63&lt;0,Y63,0),0)</f>
        <v>0</v>
      </c>
      <c r="AB63" s="36">
        <f>ROUND(K63/$AB$6,0)</f>
        <v>0</v>
      </c>
      <c r="AC63" s="36">
        <f>ROUND(L63/$AB$6,0)</f>
        <v>0</v>
      </c>
      <c r="AD63" s="36">
        <f>ROUND(M63/$AB$6,0)</f>
        <v>0</v>
      </c>
      <c r="AE63" s="24">
        <f>ROUND((G63-K63),0)</f>
        <v>0</v>
      </c>
      <c r="AF63" s="24">
        <f>ROUND((E63-L63),0)</f>
        <v>0</v>
      </c>
      <c r="AG63" s="24">
        <f>ROUND((F63-M63),0)</f>
        <v>0</v>
      </c>
      <c r="AH63" s="80">
        <f t="shared" si="65"/>
        <v>0</v>
      </c>
      <c r="AI63" s="25">
        <f t="shared" si="65"/>
        <v>0</v>
      </c>
      <c r="AJ63" s="25">
        <f t="shared" si="65"/>
        <v>0</v>
      </c>
      <c r="AK63" s="36"/>
      <c r="AL63" s="36"/>
      <c r="AM63" s="26"/>
    </row>
    <row r="64" spans="1:39" ht="45" x14ac:dyDescent="0.3">
      <c r="A64" s="32"/>
      <c r="B64" s="41" t="s">
        <v>64</v>
      </c>
      <c r="C64" s="34">
        <v>0</v>
      </c>
      <c r="D64" s="34">
        <v>0</v>
      </c>
      <c r="E64" s="34">
        <f t="shared" ref="E64:AL64" si="70">E63</f>
        <v>0</v>
      </c>
      <c r="F64" s="34">
        <f t="shared" si="70"/>
        <v>0</v>
      </c>
      <c r="G64" s="34">
        <f t="shared" si="70"/>
        <v>0</v>
      </c>
      <c r="H64" s="34">
        <f>ROUND(C64/12*6,0)</f>
        <v>0</v>
      </c>
      <c r="I64" s="34"/>
      <c r="J64" s="34"/>
      <c r="K64" s="34">
        <f t="shared" si="70"/>
        <v>0</v>
      </c>
      <c r="L64" s="34">
        <f t="shared" si="70"/>
        <v>0</v>
      </c>
      <c r="M64" s="34">
        <f t="shared" si="70"/>
        <v>0</v>
      </c>
      <c r="N64" s="34"/>
      <c r="O64" s="42">
        <f t="shared" si="64"/>
        <v>0</v>
      </c>
      <c r="P64" s="42">
        <f t="shared" si="64"/>
        <v>0</v>
      </c>
      <c r="Q64" s="42">
        <f t="shared" si="64"/>
        <v>0</v>
      </c>
      <c r="R64" s="34">
        <f t="shared" si="70"/>
        <v>0</v>
      </c>
      <c r="S64" s="34">
        <f t="shared" si="70"/>
        <v>0</v>
      </c>
      <c r="T64" s="34">
        <f t="shared" si="70"/>
        <v>0</v>
      </c>
      <c r="U64" s="34">
        <f t="shared" si="70"/>
        <v>0</v>
      </c>
      <c r="V64" s="34">
        <f t="shared" si="70"/>
        <v>0</v>
      </c>
      <c r="W64" s="34">
        <f t="shared" si="70"/>
        <v>0</v>
      </c>
      <c r="X64" s="34">
        <f t="shared" si="70"/>
        <v>0</v>
      </c>
      <c r="Y64" s="34">
        <f t="shared" si="70"/>
        <v>0</v>
      </c>
      <c r="Z64" s="34">
        <f t="shared" si="70"/>
        <v>0</v>
      </c>
      <c r="AA64" s="34">
        <f t="shared" si="70"/>
        <v>0</v>
      </c>
      <c r="AB64" s="34">
        <f t="shared" si="70"/>
        <v>0</v>
      </c>
      <c r="AC64" s="34">
        <f t="shared" si="70"/>
        <v>0</v>
      </c>
      <c r="AD64" s="34">
        <f t="shared" si="70"/>
        <v>0</v>
      </c>
      <c r="AE64" s="34">
        <f t="shared" si="70"/>
        <v>0</v>
      </c>
      <c r="AF64" s="34">
        <f t="shared" si="70"/>
        <v>0</v>
      </c>
      <c r="AG64" s="34">
        <f t="shared" si="70"/>
        <v>0</v>
      </c>
      <c r="AH64" s="82">
        <f t="shared" si="65"/>
        <v>0</v>
      </c>
      <c r="AI64" s="43">
        <f t="shared" si="65"/>
        <v>0</v>
      </c>
      <c r="AJ64" s="43">
        <f t="shared" si="65"/>
        <v>0</v>
      </c>
      <c r="AK64" s="34">
        <f t="shared" si="70"/>
        <v>0</v>
      </c>
      <c r="AL64" s="34">
        <f t="shared" si="70"/>
        <v>0</v>
      </c>
      <c r="AM64" s="34"/>
    </row>
    <row r="65" spans="1:39" ht="27.75" x14ac:dyDescent="0.3">
      <c r="A65" s="20">
        <v>41</v>
      </c>
      <c r="B65" s="21" t="s">
        <v>65</v>
      </c>
      <c r="C65" s="22">
        <v>0</v>
      </c>
      <c r="D65" s="22">
        <v>0</v>
      </c>
      <c r="E65" s="22"/>
      <c r="F65" s="22"/>
      <c r="G65" s="22">
        <f t="shared" ref="G65:G69" si="71">D65+E65+F65</f>
        <v>0</v>
      </c>
      <c r="H65" s="22">
        <f>ROUND(C65/12*$I$6,0)</f>
        <v>0</v>
      </c>
      <c r="I65" s="22">
        <f t="shared" ref="I65:J69" si="72">ROUND(E65/12*$I$6,0)</f>
        <v>0</v>
      </c>
      <c r="J65" s="22">
        <f t="shared" si="72"/>
        <v>0</v>
      </c>
      <c r="K65" s="22">
        <f>[3]Итого!BT57</f>
        <v>0</v>
      </c>
      <c r="L65" s="22"/>
      <c r="M65" s="22"/>
      <c r="N65" s="22"/>
      <c r="O65" s="23">
        <f t="shared" si="64"/>
        <v>0</v>
      </c>
      <c r="P65" s="23">
        <f t="shared" si="64"/>
        <v>0</v>
      </c>
      <c r="Q65" s="23">
        <f t="shared" si="64"/>
        <v>0</v>
      </c>
      <c r="R65" s="22">
        <f t="shared" ref="R65:R69" si="73">ROUND(G65-K65,0)</f>
        <v>0</v>
      </c>
      <c r="S65" s="22">
        <f t="shared" ref="S65:S69" si="74">IFERROR(IF(R65&gt;0,R65,0),0)</f>
        <v>0</v>
      </c>
      <c r="T65" s="22">
        <f t="shared" ref="T65:T69" si="75">IFERROR(IF(R65&lt;0,R65,0),0)</f>
        <v>0</v>
      </c>
      <c r="U65" s="22">
        <f t="shared" ref="U65:U69" si="76">ROUND(L65-I65,0)</f>
        <v>0</v>
      </c>
      <c r="V65" s="22">
        <f t="shared" ref="V65:V69" si="77">ROUND(L65-I65,0)</f>
        <v>0</v>
      </c>
      <c r="W65" s="22">
        <f t="shared" ref="W65:W69" si="78">IFERROR(IF(U65&gt;0,U65,0),0)</f>
        <v>0</v>
      </c>
      <c r="X65" s="22">
        <f t="shared" ref="X65:X69" si="79">IFERROR(IF(U65&lt;0,U65,0),0)</f>
        <v>0</v>
      </c>
      <c r="Y65" s="22">
        <f t="shared" ref="Y65:Y69" si="80">ROUND(M65-J65,0)</f>
        <v>0</v>
      </c>
      <c r="Z65" s="22">
        <f t="shared" ref="Z65:Z69" si="81">IFERROR(IF(Y65&gt;0,Y65,0),0)</f>
        <v>0</v>
      </c>
      <c r="AA65" s="22">
        <f t="shared" ref="AA65:AA69" si="82">IFERROR(IF(Y65&lt;0,Y65,0),0)</f>
        <v>0</v>
      </c>
      <c r="AB65" s="44">
        <f t="shared" ref="AB65:AD69" si="83">ROUND(K65/$AB$6,0)</f>
        <v>0</v>
      </c>
      <c r="AC65" s="44">
        <f t="shared" si="83"/>
        <v>0</v>
      </c>
      <c r="AD65" s="44">
        <f t="shared" si="83"/>
        <v>0</v>
      </c>
      <c r="AE65" s="24">
        <f t="shared" ref="AE65:AE69" si="84">ROUND((G65-K65),0)</f>
        <v>0</v>
      </c>
      <c r="AF65" s="24">
        <f t="shared" ref="AF65:AG69" si="85">ROUND((E65-L65),0)</f>
        <v>0</v>
      </c>
      <c r="AG65" s="24">
        <f t="shared" si="85"/>
        <v>0</v>
      </c>
      <c r="AH65" s="80">
        <f t="shared" si="65"/>
        <v>0</v>
      </c>
      <c r="AI65" s="25">
        <f t="shared" si="65"/>
        <v>0</v>
      </c>
      <c r="AJ65" s="25">
        <f t="shared" si="65"/>
        <v>0</v>
      </c>
      <c r="AK65" s="36"/>
      <c r="AL65" s="36"/>
      <c r="AM65" s="26"/>
    </row>
    <row r="66" spans="1:39" ht="27.75" x14ac:dyDescent="0.3">
      <c r="A66" s="20">
        <v>42</v>
      </c>
      <c r="B66" s="21" t="s">
        <v>66</v>
      </c>
      <c r="C66" s="22">
        <v>0</v>
      </c>
      <c r="D66" s="22">
        <v>0</v>
      </c>
      <c r="E66" s="22"/>
      <c r="F66" s="22"/>
      <c r="G66" s="22">
        <f t="shared" si="71"/>
        <v>0</v>
      </c>
      <c r="H66" s="22">
        <f>ROUND(C66/12*$I$6,0)</f>
        <v>0</v>
      </c>
      <c r="I66" s="22">
        <f t="shared" si="72"/>
        <v>0</v>
      </c>
      <c r="J66" s="22">
        <f t="shared" si="72"/>
        <v>0</v>
      </c>
      <c r="K66" s="22">
        <f>[3]Итого!BT58</f>
        <v>0</v>
      </c>
      <c r="L66" s="22"/>
      <c r="M66" s="22"/>
      <c r="N66" s="22"/>
      <c r="O66" s="23">
        <f t="shared" si="64"/>
        <v>0</v>
      </c>
      <c r="P66" s="23">
        <f t="shared" si="64"/>
        <v>0</v>
      </c>
      <c r="Q66" s="23">
        <f t="shared" si="64"/>
        <v>0</v>
      </c>
      <c r="R66" s="22">
        <f t="shared" si="73"/>
        <v>0</v>
      </c>
      <c r="S66" s="22">
        <f t="shared" si="74"/>
        <v>0</v>
      </c>
      <c r="T66" s="22">
        <f t="shared" si="75"/>
        <v>0</v>
      </c>
      <c r="U66" s="22">
        <f t="shared" si="76"/>
        <v>0</v>
      </c>
      <c r="V66" s="22">
        <f t="shared" si="77"/>
        <v>0</v>
      </c>
      <c r="W66" s="22">
        <f t="shared" si="78"/>
        <v>0</v>
      </c>
      <c r="X66" s="22">
        <f t="shared" si="79"/>
        <v>0</v>
      </c>
      <c r="Y66" s="22">
        <f t="shared" si="80"/>
        <v>0</v>
      </c>
      <c r="Z66" s="22">
        <f t="shared" si="81"/>
        <v>0</v>
      </c>
      <c r="AA66" s="22">
        <f t="shared" si="82"/>
        <v>0</v>
      </c>
      <c r="AB66" s="44">
        <f t="shared" si="83"/>
        <v>0</v>
      </c>
      <c r="AC66" s="44">
        <f t="shared" si="83"/>
        <v>0</v>
      </c>
      <c r="AD66" s="44">
        <f t="shared" si="83"/>
        <v>0</v>
      </c>
      <c r="AE66" s="24">
        <f t="shared" si="84"/>
        <v>0</v>
      </c>
      <c r="AF66" s="24">
        <f t="shared" si="85"/>
        <v>0</v>
      </c>
      <c r="AG66" s="24">
        <f t="shared" si="85"/>
        <v>0</v>
      </c>
      <c r="AH66" s="80">
        <f t="shared" si="65"/>
        <v>0</v>
      </c>
      <c r="AI66" s="25">
        <f t="shared" si="65"/>
        <v>0</v>
      </c>
      <c r="AJ66" s="25">
        <f t="shared" si="65"/>
        <v>0</v>
      </c>
      <c r="AK66" s="36"/>
      <c r="AL66" s="36"/>
      <c r="AM66" s="26"/>
    </row>
    <row r="67" spans="1:39" ht="27.75" x14ac:dyDescent="0.3">
      <c r="A67" s="20">
        <v>43</v>
      </c>
      <c r="B67" s="21" t="s">
        <v>67</v>
      </c>
      <c r="C67" s="22">
        <v>0</v>
      </c>
      <c r="D67" s="22">
        <v>0</v>
      </c>
      <c r="E67" s="22"/>
      <c r="F67" s="22"/>
      <c r="G67" s="22">
        <f t="shared" si="71"/>
        <v>0</v>
      </c>
      <c r="H67" s="22">
        <f>ROUND(C67/12*$I$6,0)</f>
        <v>0</v>
      </c>
      <c r="I67" s="22">
        <f t="shared" si="72"/>
        <v>0</v>
      </c>
      <c r="J67" s="22">
        <f t="shared" si="72"/>
        <v>0</v>
      </c>
      <c r="K67" s="22">
        <f>[3]Итого!BT59</f>
        <v>0</v>
      </c>
      <c r="L67" s="22"/>
      <c r="M67" s="22"/>
      <c r="N67" s="22"/>
      <c r="O67" s="23">
        <f t="shared" si="64"/>
        <v>0</v>
      </c>
      <c r="P67" s="23">
        <f t="shared" si="64"/>
        <v>0</v>
      </c>
      <c r="Q67" s="23">
        <f t="shared" si="64"/>
        <v>0</v>
      </c>
      <c r="R67" s="22">
        <f t="shared" si="73"/>
        <v>0</v>
      </c>
      <c r="S67" s="22">
        <f t="shared" si="74"/>
        <v>0</v>
      </c>
      <c r="T67" s="22">
        <f t="shared" si="75"/>
        <v>0</v>
      </c>
      <c r="U67" s="22">
        <f t="shared" si="76"/>
        <v>0</v>
      </c>
      <c r="V67" s="22">
        <f t="shared" si="77"/>
        <v>0</v>
      </c>
      <c r="W67" s="22">
        <f t="shared" si="78"/>
        <v>0</v>
      </c>
      <c r="X67" s="22">
        <f t="shared" si="79"/>
        <v>0</v>
      </c>
      <c r="Y67" s="22">
        <f t="shared" si="80"/>
        <v>0</v>
      </c>
      <c r="Z67" s="22">
        <f t="shared" si="81"/>
        <v>0</v>
      </c>
      <c r="AA67" s="22">
        <f t="shared" si="82"/>
        <v>0</v>
      </c>
      <c r="AB67" s="44">
        <f t="shared" si="83"/>
        <v>0</v>
      </c>
      <c r="AC67" s="44">
        <f t="shared" si="83"/>
        <v>0</v>
      </c>
      <c r="AD67" s="44">
        <f t="shared" si="83"/>
        <v>0</v>
      </c>
      <c r="AE67" s="24">
        <f t="shared" si="84"/>
        <v>0</v>
      </c>
      <c r="AF67" s="24">
        <f t="shared" si="85"/>
        <v>0</v>
      </c>
      <c r="AG67" s="24">
        <f t="shared" si="85"/>
        <v>0</v>
      </c>
      <c r="AH67" s="80">
        <f t="shared" si="65"/>
        <v>0</v>
      </c>
      <c r="AI67" s="25">
        <f t="shared" si="65"/>
        <v>0</v>
      </c>
      <c r="AJ67" s="25">
        <f t="shared" si="65"/>
        <v>0</v>
      </c>
      <c r="AK67" s="36"/>
      <c r="AL67" s="36"/>
      <c r="AM67" s="26"/>
    </row>
    <row r="68" spans="1:39" ht="27.75" x14ac:dyDescent="0.3">
      <c r="A68" s="20">
        <v>44</v>
      </c>
      <c r="B68" s="21" t="s">
        <v>68</v>
      </c>
      <c r="C68" s="22">
        <v>0</v>
      </c>
      <c r="D68" s="22">
        <v>0</v>
      </c>
      <c r="E68" s="22"/>
      <c r="F68" s="22"/>
      <c r="G68" s="22">
        <f t="shared" si="71"/>
        <v>0</v>
      </c>
      <c r="H68" s="22">
        <f>ROUND(C68/12*$I$6,0)</f>
        <v>0</v>
      </c>
      <c r="I68" s="22">
        <f t="shared" si="72"/>
        <v>0</v>
      </c>
      <c r="J68" s="22">
        <f t="shared" si="72"/>
        <v>0</v>
      </c>
      <c r="K68" s="22">
        <f>[3]Итого!BT60</f>
        <v>0</v>
      </c>
      <c r="L68" s="22"/>
      <c r="M68" s="22"/>
      <c r="N68" s="22"/>
      <c r="O68" s="23">
        <f t="shared" si="64"/>
        <v>0</v>
      </c>
      <c r="P68" s="23">
        <f t="shared" si="64"/>
        <v>0</v>
      </c>
      <c r="Q68" s="23">
        <f t="shared" si="64"/>
        <v>0</v>
      </c>
      <c r="R68" s="22">
        <f t="shared" si="73"/>
        <v>0</v>
      </c>
      <c r="S68" s="22">
        <f t="shared" si="74"/>
        <v>0</v>
      </c>
      <c r="T68" s="22">
        <f t="shared" si="75"/>
        <v>0</v>
      </c>
      <c r="U68" s="22">
        <f t="shared" si="76"/>
        <v>0</v>
      </c>
      <c r="V68" s="22">
        <f t="shared" si="77"/>
        <v>0</v>
      </c>
      <c r="W68" s="22">
        <f t="shared" si="78"/>
        <v>0</v>
      </c>
      <c r="X68" s="22">
        <f t="shared" si="79"/>
        <v>0</v>
      </c>
      <c r="Y68" s="22">
        <f t="shared" si="80"/>
        <v>0</v>
      </c>
      <c r="Z68" s="22">
        <f t="shared" si="81"/>
        <v>0</v>
      </c>
      <c r="AA68" s="22">
        <f t="shared" si="82"/>
        <v>0</v>
      </c>
      <c r="AB68" s="45">
        <f t="shared" si="83"/>
        <v>0</v>
      </c>
      <c r="AC68" s="45">
        <f t="shared" si="83"/>
        <v>0</v>
      </c>
      <c r="AD68" s="45">
        <f t="shared" si="83"/>
        <v>0</v>
      </c>
      <c r="AE68" s="24">
        <f t="shared" si="84"/>
        <v>0</v>
      </c>
      <c r="AF68" s="24">
        <f t="shared" si="85"/>
        <v>0</v>
      </c>
      <c r="AG68" s="24">
        <f t="shared" si="85"/>
        <v>0</v>
      </c>
      <c r="AH68" s="80">
        <f t="shared" si="65"/>
        <v>0</v>
      </c>
      <c r="AI68" s="25">
        <f t="shared" si="65"/>
        <v>0</v>
      </c>
      <c r="AJ68" s="25">
        <f t="shared" si="65"/>
        <v>0</v>
      </c>
      <c r="AK68" s="36"/>
      <c r="AL68" s="36"/>
      <c r="AM68" s="26"/>
    </row>
    <row r="69" spans="1:39" ht="27.75" x14ac:dyDescent="0.3">
      <c r="A69" s="20">
        <v>45</v>
      </c>
      <c r="B69" s="21" t="s">
        <v>69</v>
      </c>
      <c r="C69" s="22">
        <v>0</v>
      </c>
      <c r="D69" s="22">
        <v>0</v>
      </c>
      <c r="E69" s="22"/>
      <c r="F69" s="22"/>
      <c r="G69" s="22">
        <f t="shared" si="71"/>
        <v>0</v>
      </c>
      <c r="H69" s="22">
        <f>ROUND(C69/12*$I$6,0)</f>
        <v>0</v>
      </c>
      <c r="I69" s="22">
        <f t="shared" si="72"/>
        <v>0</v>
      </c>
      <c r="J69" s="22">
        <f t="shared" si="72"/>
        <v>0</v>
      </c>
      <c r="K69" s="22">
        <f>[3]Итого!BT61</f>
        <v>0</v>
      </c>
      <c r="L69" s="22"/>
      <c r="M69" s="22"/>
      <c r="N69" s="22"/>
      <c r="O69" s="23">
        <f t="shared" si="64"/>
        <v>0</v>
      </c>
      <c r="P69" s="23">
        <f t="shared" si="64"/>
        <v>0</v>
      </c>
      <c r="Q69" s="23">
        <f t="shared" si="64"/>
        <v>0</v>
      </c>
      <c r="R69" s="22">
        <f t="shared" si="73"/>
        <v>0</v>
      </c>
      <c r="S69" s="22">
        <f t="shared" si="74"/>
        <v>0</v>
      </c>
      <c r="T69" s="22">
        <f t="shared" si="75"/>
        <v>0</v>
      </c>
      <c r="U69" s="22">
        <f t="shared" si="76"/>
        <v>0</v>
      </c>
      <c r="V69" s="22">
        <f t="shared" si="77"/>
        <v>0</v>
      </c>
      <c r="W69" s="22">
        <f t="shared" si="78"/>
        <v>0</v>
      </c>
      <c r="X69" s="22">
        <f t="shared" si="79"/>
        <v>0</v>
      </c>
      <c r="Y69" s="22">
        <f t="shared" si="80"/>
        <v>0</v>
      </c>
      <c r="Z69" s="22">
        <f t="shared" si="81"/>
        <v>0</v>
      </c>
      <c r="AA69" s="22">
        <f t="shared" si="82"/>
        <v>0</v>
      </c>
      <c r="AB69" s="44">
        <f t="shared" si="83"/>
        <v>0</v>
      </c>
      <c r="AC69" s="44">
        <f t="shared" si="83"/>
        <v>0</v>
      </c>
      <c r="AD69" s="44">
        <f t="shared" si="83"/>
        <v>0</v>
      </c>
      <c r="AE69" s="24">
        <f t="shared" si="84"/>
        <v>0</v>
      </c>
      <c r="AF69" s="24">
        <f t="shared" si="85"/>
        <v>0</v>
      </c>
      <c r="AG69" s="24">
        <f t="shared" si="85"/>
        <v>0</v>
      </c>
      <c r="AH69" s="80">
        <f t="shared" si="65"/>
        <v>0</v>
      </c>
      <c r="AI69" s="25">
        <f t="shared" si="65"/>
        <v>0</v>
      </c>
      <c r="AJ69" s="25">
        <f t="shared" si="65"/>
        <v>0</v>
      </c>
      <c r="AK69" s="36"/>
      <c r="AL69" s="36"/>
      <c r="AM69" s="26"/>
    </row>
    <row r="70" spans="1:39" ht="45" x14ac:dyDescent="0.3">
      <c r="A70" s="32"/>
      <c r="B70" s="41" t="s">
        <v>70</v>
      </c>
      <c r="C70" s="34">
        <v>0</v>
      </c>
      <c r="D70" s="34">
        <v>0</v>
      </c>
      <c r="E70" s="34">
        <f>[4]V_МО_21!DH71</f>
        <v>0</v>
      </c>
      <c r="F70" s="34">
        <f>[4]V_МО_21!DI71</f>
        <v>0</v>
      </c>
      <c r="G70" s="34">
        <f>[4]V_МО_21!DJ71</f>
        <v>0</v>
      </c>
      <c r="H70" s="34">
        <f>ROUND(C70/12*6,0)</f>
        <v>0</v>
      </c>
      <c r="I70" s="34">
        <f>ROUND(E70/12*6,0)</f>
        <v>0</v>
      </c>
      <c r="J70" s="34">
        <f>ROUND(F70/12*6,0)</f>
        <v>0</v>
      </c>
      <c r="K70" s="34">
        <f>SUM(K65:K69)</f>
        <v>0</v>
      </c>
      <c r="L70" s="34">
        <f>SUM(L65:L69)</f>
        <v>0</v>
      </c>
      <c r="M70" s="34">
        <f>SUM(M65:M69)</f>
        <v>0</v>
      </c>
      <c r="N70" s="34"/>
      <c r="O70" s="42">
        <f t="shared" si="64"/>
        <v>0</v>
      </c>
      <c r="P70" s="42">
        <f t="shared" si="64"/>
        <v>0</v>
      </c>
      <c r="Q70" s="42">
        <f t="shared" si="64"/>
        <v>0</v>
      </c>
      <c r="R70" s="34">
        <f t="shared" ref="R70:AH70" si="86">SUM(R65:R69)</f>
        <v>0</v>
      </c>
      <c r="S70" s="34">
        <f t="shared" si="86"/>
        <v>0</v>
      </c>
      <c r="T70" s="34">
        <f t="shared" si="86"/>
        <v>0</v>
      </c>
      <c r="U70" s="34">
        <f t="shared" si="86"/>
        <v>0</v>
      </c>
      <c r="V70" s="34">
        <f t="shared" si="86"/>
        <v>0</v>
      </c>
      <c r="W70" s="34">
        <f t="shared" si="86"/>
        <v>0</v>
      </c>
      <c r="X70" s="34">
        <f t="shared" si="86"/>
        <v>0</v>
      </c>
      <c r="Y70" s="34">
        <f t="shared" si="86"/>
        <v>0</v>
      </c>
      <c r="Z70" s="34">
        <f t="shared" si="86"/>
        <v>0</v>
      </c>
      <c r="AA70" s="34">
        <f t="shared" si="86"/>
        <v>0</v>
      </c>
      <c r="AB70" s="34">
        <f t="shared" si="86"/>
        <v>0</v>
      </c>
      <c r="AC70" s="34">
        <f t="shared" si="86"/>
        <v>0</v>
      </c>
      <c r="AD70" s="34">
        <f t="shared" si="86"/>
        <v>0</v>
      </c>
      <c r="AE70" s="34">
        <f t="shared" si="86"/>
        <v>0</v>
      </c>
      <c r="AF70" s="34">
        <f t="shared" si="86"/>
        <v>0</v>
      </c>
      <c r="AG70" s="34">
        <f t="shared" si="86"/>
        <v>0</v>
      </c>
      <c r="AH70" s="81">
        <f t="shared" si="86"/>
        <v>0</v>
      </c>
      <c r="AI70" s="31">
        <f t="shared" ref="AI70:AJ113" si="87">IFERROR(ROUND((AF70/AC70),1),0)</f>
        <v>0</v>
      </c>
      <c r="AJ70" s="31">
        <f t="shared" si="87"/>
        <v>0</v>
      </c>
      <c r="AK70" s="34">
        <f>SUM(AK65:AK69)</f>
        <v>0</v>
      </c>
      <c r="AL70" s="34">
        <f>SUM(AL65:AL69)</f>
        <v>0</v>
      </c>
      <c r="AM70" s="34"/>
    </row>
    <row r="71" spans="1:39" ht="27.75" x14ac:dyDescent="0.3">
      <c r="A71" s="20">
        <v>46</v>
      </c>
      <c r="B71" s="58" t="s">
        <v>71</v>
      </c>
      <c r="C71" s="22">
        <v>0</v>
      </c>
      <c r="D71" s="22">
        <v>0</v>
      </c>
      <c r="E71" s="22"/>
      <c r="F71" s="22"/>
      <c r="G71" s="22">
        <f t="shared" ref="G71:G110" si="88">D71+E71+F71</f>
        <v>0</v>
      </c>
      <c r="H71" s="22">
        <f t="shared" ref="H71:H110" si="89">ROUND(C71/12*$I$6,0)</f>
        <v>0</v>
      </c>
      <c r="I71" s="22">
        <f t="shared" ref="I71:I110" si="90">ROUND(E71/12*$I$6,0)</f>
        <v>0</v>
      </c>
      <c r="J71" s="22">
        <f t="shared" ref="J71:J110" si="91">ROUND(F71/12*$I$6,0)</f>
        <v>0</v>
      </c>
      <c r="K71" s="22">
        <f>[3]Итого!BT63</f>
        <v>0</v>
      </c>
      <c r="L71" s="22"/>
      <c r="M71" s="22"/>
      <c r="N71" s="22"/>
      <c r="O71" s="23">
        <f t="shared" si="64"/>
        <v>0</v>
      </c>
      <c r="P71" s="23">
        <f t="shared" si="64"/>
        <v>0</v>
      </c>
      <c r="Q71" s="23">
        <f t="shared" si="64"/>
        <v>0</v>
      </c>
      <c r="R71" s="22">
        <f t="shared" ref="R71:R110" si="92">ROUND(G71-K71,0)</f>
        <v>0</v>
      </c>
      <c r="S71" s="22">
        <f t="shared" ref="S71:S110" si="93">IFERROR(IF(R71&gt;0,R71,0),0)</f>
        <v>0</v>
      </c>
      <c r="T71" s="22">
        <f t="shared" ref="T71:T110" si="94">IFERROR(IF(R71&lt;0,R71,0),0)</f>
        <v>0</v>
      </c>
      <c r="U71" s="22">
        <f t="shared" ref="U71:U110" si="95">ROUND(L71-I71,0)</f>
        <v>0</v>
      </c>
      <c r="V71" s="22">
        <f t="shared" ref="V71:V110" si="96">ROUND(L71-I71,0)</f>
        <v>0</v>
      </c>
      <c r="W71" s="22">
        <f t="shared" ref="W71:W110" si="97">IFERROR(IF(U71&gt;0,U71,0),0)</f>
        <v>0</v>
      </c>
      <c r="X71" s="22">
        <f t="shared" ref="X71:X110" si="98">IFERROR(IF(U71&lt;0,U71,0),0)</f>
        <v>0</v>
      </c>
      <c r="Y71" s="22">
        <f t="shared" ref="Y71:Y110" si="99">ROUND(M71-J71,0)</f>
        <v>0</v>
      </c>
      <c r="Z71" s="22">
        <f t="shared" ref="Z71:Z110" si="100">IFERROR(IF(Y71&gt;0,Y71,0),0)</f>
        <v>0</v>
      </c>
      <c r="AA71" s="22">
        <f t="shared" ref="AA71:AA110" si="101">IFERROR(IF(Y71&lt;0,Y71,0),0)</f>
        <v>0</v>
      </c>
      <c r="AB71" s="36">
        <f t="shared" ref="AB71:AD98" si="102">ROUND(K71/$AB$6,0)</f>
        <v>0</v>
      </c>
      <c r="AC71" s="36">
        <f t="shared" si="102"/>
        <v>0</v>
      </c>
      <c r="AD71" s="36">
        <f t="shared" si="102"/>
        <v>0</v>
      </c>
      <c r="AE71" s="24">
        <f t="shared" ref="AE71:AE110" si="103">ROUND((G71-K71),0)</f>
        <v>0</v>
      </c>
      <c r="AF71" s="24">
        <f t="shared" ref="AF71:AF110" si="104">ROUND((E71-L71),0)</f>
        <v>0</v>
      </c>
      <c r="AG71" s="24">
        <f t="shared" ref="AG71:AG110" si="105">ROUND((F71-M71),0)</f>
        <v>0</v>
      </c>
      <c r="AH71" s="80">
        <f t="shared" ref="AH71:AH111" si="106">IFERROR(ROUND((AE71/AB71),1),0)</f>
        <v>0</v>
      </c>
      <c r="AI71" s="25">
        <f t="shared" si="87"/>
        <v>0</v>
      </c>
      <c r="AJ71" s="25">
        <f t="shared" si="87"/>
        <v>0</v>
      </c>
      <c r="AK71" s="36"/>
      <c r="AL71" s="36"/>
      <c r="AM71" s="26"/>
    </row>
    <row r="72" spans="1:39" ht="27.75" x14ac:dyDescent="0.3">
      <c r="A72" s="20">
        <f>A71+1</f>
        <v>47</v>
      </c>
      <c r="B72" s="58" t="s">
        <v>72</v>
      </c>
      <c r="C72" s="22">
        <v>3270</v>
      </c>
      <c r="D72" s="22">
        <v>3270</v>
      </c>
      <c r="E72" s="22"/>
      <c r="F72" s="22"/>
      <c r="G72" s="22">
        <f t="shared" si="88"/>
        <v>3270</v>
      </c>
      <c r="H72" s="22">
        <f t="shared" si="89"/>
        <v>818</v>
      </c>
      <c r="I72" s="22">
        <f t="shared" si="90"/>
        <v>0</v>
      </c>
      <c r="J72" s="22">
        <f t="shared" si="91"/>
        <v>0</v>
      </c>
      <c r="K72" s="22">
        <f>[3]Итого!BT64</f>
        <v>873</v>
      </c>
      <c r="L72" s="22"/>
      <c r="M72" s="22"/>
      <c r="N72" s="22"/>
      <c r="O72" s="23">
        <f t="shared" si="64"/>
        <v>106.72</v>
      </c>
      <c r="P72" s="23">
        <f t="shared" si="64"/>
        <v>0</v>
      </c>
      <c r="Q72" s="23">
        <f t="shared" si="64"/>
        <v>0</v>
      </c>
      <c r="R72" s="22">
        <f t="shared" si="92"/>
        <v>2397</v>
      </c>
      <c r="S72" s="22">
        <f t="shared" si="93"/>
        <v>2397</v>
      </c>
      <c r="T72" s="22">
        <f t="shared" si="94"/>
        <v>0</v>
      </c>
      <c r="U72" s="22">
        <f t="shared" si="95"/>
        <v>0</v>
      </c>
      <c r="V72" s="22">
        <f t="shared" si="96"/>
        <v>0</v>
      </c>
      <c r="W72" s="22">
        <f t="shared" si="97"/>
        <v>0</v>
      </c>
      <c r="X72" s="22">
        <f t="shared" si="98"/>
        <v>0</v>
      </c>
      <c r="Y72" s="22">
        <f t="shared" si="99"/>
        <v>0</v>
      </c>
      <c r="Z72" s="22">
        <f t="shared" si="100"/>
        <v>0</v>
      </c>
      <c r="AA72" s="22">
        <f t="shared" si="101"/>
        <v>0</v>
      </c>
      <c r="AB72" s="36">
        <f t="shared" si="102"/>
        <v>291</v>
      </c>
      <c r="AC72" s="36">
        <f t="shared" si="102"/>
        <v>0</v>
      </c>
      <c r="AD72" s="36">
        <f t="shared" si="102"/>
        <v>0</v>
      </c>
      <c r="AE72" s="24">
        <f t="shared" si="103"/>
        <v>2397</v>
      </c>
      <c r="AF72" s="24">
        <f t="shared" si="104"/>
        <v>0</v>
      </c>
      <c r="AG72" s="24">
        <f t="shared" si="105"/>
        <v>0</v>
      </c>
      <c r="AH72" s="80">
        <f t="shared" si="106"/>
        <v>8.1999999999999993</v>
      </c>
      <c r="AI72" s="25">
        <f t="shared" si="87"/>
        <v>0</v>
      </c>
      <c r="AJ72" s="25">
        <f t="shared" si="87"/>
        <v>0</v>
      </c>
      <c r="AK72" s="38"/>
      <c r="AL72" s="38"/>
      <c r="AM72" s="26"/>
    </row>
    <row r="73" spans="1:39" ht="27.75" x14ac:dyDescent="0.3">
      <c r="A73" s="20">
        <f t="shared" ref="A73:A110" si="107">A72+1</f>
        <v>48</v>
      </c>
      <c r="B73" s="58" t="s">
        <v>73</v>
      </c>
      <c r="C73" s="22">
        <v>613</v>
      </c>
      <c r="D73" s="22">
        <v>613</v>
      </c>
      <c r="E73" s="22"/>
      <c r="F73" s="22"/>
      <c r="G73" s="22">
        <f t="shared" si="88"/>
        <v>613</v>
      </c>
      <c r="H73" s="22">
        <f t="shared" si="89"/>
        <v>153</v>
      </c>
      <c r="I73" s="22">
        <f t="shared" si="90"/>
        <v>0</v>
      </c>
      <c r="J73" s="22">
        <f t="shared" si="91"/>
        <v>0</v>
      </c>
      <c r="K73" s="22">
        <f>[3]Итого!BT65</f>
        <v>95</v>
      </c>
      <c r="L73" s="22"/>
      <c r="M73" s="22"/>
      <c r="N73" s="22"/>
      <c r="O73" s="23">
        <f t="shared" si="64"/>
        <v>62.09</v>
      </c>
      <c r="P73" s="23">
        <f t="shared" si="64"/>
        <v>0</v>
      </c>
      <c r="Q73" s="23">
        <f t="shared" si="64"/>
        <v>0</v>
      </c>
      <c r="R73" s="22">
        <f t="shared" si="92"/>
        <v>518</v>
      </c>
      <c r="S73" s="22">
        <f t="shared" si="93"/>
        <v>518</v>
      </c>
      <c r="T73" s="22">
        <f t="shared" si="94"/>
        <v>0</v>
      </c>
      <c r="U73" s="22">
        <f t="shared" si="95"/>
        <v>0</v>
      </c>
      <c r="V73" s="22">
        <f t="shared" si="96"/>
        <v>0</v>
      </c>
      <c r="W73" s="22">
        <f t="shared" si="97"/>
        <v>0</v>
      </c>
      <c r="X73" s="22">
        <f t="shared" si="98"/>
        <v>0</v>
      </c>
      <c r="Y73" s="22">
        <f t="shared" si="99"/>
        <v>0</v>
      </c>
      <c r="Z73" s="22">
        <f t="shared" si="100"/>
        <v>0</v>
      </c>
      <c r="AA73" s="22">
        <f t="shared" si="101"/>
        <v>0</v>
      </c>
      <c r="AB73" s="36">
        <f t="shared" si="102"/>
        <v>32</v>
      </c>
      <c r="AC73" s="36">
        <f t="shared" si="102"/>
        <v>0</v>
      </c>
      <c r="AD73" s="36">
        <f t="shared" si="102"/>
        <v>0</v>
      </c>
      <c r="AE73" s="24">
        <f t="shared" si="103"/>
        <v>518</v>
      </c>
      <c r="AF73" s="24">
        <f t="shared" si="104"/>
        <v>0</v>
      </c>
      <c r="AG73" s="24">
        <f t="shared" si="105"/>
        <v>0</v>
      </c>
      <c r="AH73" s="80">
        <f t="shared" si="106"/>
        <v>16.2</v>
      </c>
      <c r="AI73" s="25">
        <f t="shared" si="87"/>
        <v>0</v>
      </c>
      <c r="AJ73" s="25">
        <f t="shared" si="87"/>
        <v>0</v>
      </c>
      <c r="AK73" s="36"/>
      <c r="AL73" s="36"/>
      <c r="AM73" s="26"/>
    </row>
    <row r="74" spans="1:39" ht="27.75" x14ac:dyDescent="0.3">
      <c r="A74" s="20">
        <f t="shared" si="107"/>
        <v>49</v>
      </c>
      <c r="B74" s="58" t="s">
        <v>74</v>
      </c>
      <c r="C74" s="22">
        <v>0</v>
      </c>
      <c r="D74" s="22">
        <v>0</v>
      </c>
      <c r="E74" s="22"/>
      <c r="F74" s="22"/>
      <c r="G74" s="22">
        <f t="shared" si="88"/>
        <v>0</v>
      </c>
      <c r="H74" s="22">
        <f t="shared" si="89"/>
        <v>0</v>
      </c>
      <c r="I74" s="22">
        <f t="shared" si="90"/>
        <v>0</v>
      </c>
      <c r="J74" s="22">
        <f t="shared" si="91"/>
        <v>0</v>
      </c>
      <c r="K74" s="22">
        <f>[3]Итого!BT66</f>
        <v>0</v>
      </c>
      <c r="L74" s="22"/>
      <c r="M74" s="22"/>
      <c r="N74" s="22"/>
      <c r="O74" s="23">
        <f t="shared" si="64"/>
        <v>0</v>
      </c>
      <c r="P74" s="23">
        <f t="shared" si="64"/>
        <v>0</v>
      </c>
      <c r="Q74" s="23">
        <f t="shared" si="64"/>
        <v>0</v>
      </c>
      <c r="R74" s="22">
        <f t="shared" si="92"/>
        <v>0</v>
      </c>
      <c r="S74" s="22">
        <f t="shared" si="93"/>
        <v>0</v>
      </c>
      <c r="T74" s="22">
        <f t="shared" si="94"/>
        <v>0</v>
      </c>
      <c r="U74" s="22">
        <f t="shared" si="95"/>
        <v>0</v>
      </c>
      <c r="V74" s="22">
        <f t="shared" si="96"/>
        <v>0</v>
      </c>
      <c r="W74" s="22">
        <f t="shared" si="97"/>
        <v>0</v>
      </c>
      <c r="X74" s="22">
        <f t="shared" si="98"/>
        <v>0</v>
      </c>
      <c r="Y74" s="22">
        <f t="shared" si="99"/>
        <v>0</v>
      </c>
      <c r="Z74" s="22">
        <f t="shared" si="100"/>
        <v>0</v>
      </c>
      <c r="AA74" s="22">
        <f t="shared" si="101"/>
        <v>0</v>
      </c>
      <c r="AB74" s="36">
        <f t="shared" si="102"/>
        <v>0</v>
      </c>
      <c r="AC74" s="36">
        <f t="shared" si="102"/>
        <v>0</v>
      </c>
      <c r="AD74" s="36">
        <f t="shared" si="102"/>
        <v>0</v>
      </c>
      <c r="AE74" s="24">
        <f t="shared" si="103"/>
        <v>0</v>
      </c>
      <c r="AF74" s="24">
        <f t="shared" si="104"/>
        <v>0</v>
      </c>
      <c r="AG74" s="24">
        <f t="shared" si="105"/>
        <v>0</v>
      </c>
      <c r="AH74" s="80">
        <f t="shared" si="106"/>
        <v>0</v>
      </c>
      <c r="AI74" s="25">
        <f t="shared" si="87"/>
        <v>0</v>
      </c>
      <c r="AJ74" s="25">
        <f t="shared" si="87"/>
        <v>0</v>
      </c>
      <c r="AK74" s="36"/>
      <c r="AL74" s="36"/>
      <c r="AM74" s="26"/>
    </row>
    <row r="75" spans="1:39" ht="27.75" x14ac:dyDescent="0.3">
      <c r="A75" s="20">
        <f t="shared" si="107"/>
        <v>50</v>
      </c>
      <c r="B75" s="58" t="s">
        <v>75</v>
      </c>
      <c r="C75" s="22">
        <v>0</v>
      </c>
      <c r="D75" s="22">
        <v>0</v>
      </c>
      <c r="E75" s="22"/>
      <c r="F75" s="22"/>
      <c r="G75" s="22">
        <f t="shared" si="88"/>
        <v>0</v>
      </c>
      <c r="H75" s="22">
        <f t="shared" si="89"/>
        <v>0</v>
      </c>
      <c r="I75" s="22">
        <f t="shared" si="90"/>
        <v>0</v>
      </c>
      <c r="J75" s="22">
        <f t="shared" si="91"/>
        <v>0</v>
      </c>
      <c r="K75" s="22">
        <f>[3]Итого!BT67</f>
        <v>0</v>
      </c>
      <c r="L75" s="22"/>
      <c r="M75" s="22"/>
      <c r="N75" s="22"/>
      <c r="O75" s="23">
        <f t="shared" si="64"/>
        <v>0</v>
      </c>
      <c r="P75" s="23">
        <f t="shared" si="64"/>
        <v>0</v>
      </c>
      <c r="Q75" s="23">
        <f t="shared" si="64"/>
        <v>0</v>
      </c>
      <c r="R75" s="22">
        <f t="shared" si="92"/>
        <v>0</v>
      </c>
      <c r="S75" s="22">
        <f t="shared" si="93"/>
        <v>0</v>
      </c>
      <c r="T75" s="22">
        <f t="shared" si="94"/>
        <v>0</v>
      </c>
      <c r="U75" s="22">
        <f t="shared" si="95"/>
        <v>0</v>
      </c>
      <c r="V75" s="22">
        <f t="shared" si="96"/>
        <v>0</v>
      </c>
      <c r="W75" s="22">
        <f t="shared" si="97"/>
        <v>0</v>
      </c>
      <c r="X75" s="22">
        <f t="shared" si="98"/>
        <v>0</v>
      </c>
      <c r="Y75" s="22">
        <f t="shared" si="99"/>
        <v>0</v>
      </c>
      <c r="Z75" s="22">
        <f t="shared" si="100"/>
        <v>0</v>
      </c>
      <c r="AA75" s="22">
        <f t="shared" si="101"/>
        <v>0</v>
      </c>
      <c r="AB75" s="36">
        <f t="shared" si="102"/>
        <v>0</v>
      </c>
      <c r="AC75" s="36">
        <f t="shared" si="102"/>
        <v>0</v>
      </c>
      <c r="AD75" s="36">
        <f t="shared" si="102"/>
        <v>0</v>
      </c>
      <c r="AE75" s="24">
        <f t="shared" si="103"/>
        <v>0</v>
      </c>
      <c r="AF75" s="24">
        <f t="shared" si="104"/>
        <v>0</v>
      </c>
      <c r="AG75" s="24">
        <f t="shared" si="105"/>
        <v>0</v>
      </c>
      <c r="AH75" s="80">
        <f t="shared" si="106"/>
        <v>0</v>
      </c>
      <c r="AI75" s="25">
        <f t="shared" si="87"/>
        <v>0</v>
      </c>
      <c r="AJ75" s="25">
        <f t="shared" si="87"/>
        <v>0</v>
      </c>
      <c r="AK75" s="36"/>
      <c r="AL75" s="36"/>
      <c r="AM75" s="26"/>
    </row>
    <row r="76" spans="1:39" ht="27.75" x14ac:dyDescent="0.3">
      <c r="A76" s="20">
        <f t="shared" si="107"/>
        <v>51</v>
      </c>
      <c r="B76" s="58" t="s">
        <v>76</v>
      </c>
      <c r="C76" s="22">
        <v>0</v>
      </c>
      <c r="D76" s="22">
        <v>0</v>
      </c>
      <c r="E76" s="22"/>
      <c r="F76" s="22"/>
      <c r="G76" s="22">
        <f t="shared" si="88"/>
        <v>0</v>
      </c>
      <c r="H76" s="22">
        <f t="shared" si="89"/>
        <v>0</v>
      </c>
      <c r="I76" s="22">
        <f t="shared" si="90"/>
        <v>0</v>
      </c>
      <c r="J76" s="22">
        <f t="shared" si="91"/>
        <v>0</v>
      </c>
      <c r="K76" s="22">
        <f>[3]Итого!BT68</f>
        <v>0</v>
      </c>
      <c r="L76" s="22"/>
      <c r="M76" s="22"/>
      <c r="N76" s="22"/>
      <c r="O76" s="23">
        <f t="shared" si="64"/>
        <v>0</v>
      </c>
      <c r="P76" s="23">
        <f t="shared" si="64"/>
        <v>0</v>
      </c>
      <c r="Q76" s="23">
        <f t="shared" si="64"/>
        <v>0</v>
      </c>
      <c r="R76" s="22">
        <f t="shared" si="92"/>
        <v>0</v>
      </c>
      <c r="S76" s="22">
        <f t="shared" si="93"/>
        <v>0</v>
      </c>
      <c r="T76" s="22">
        <f t="shared" si="94"/>
        <v>0</v>
      </c>
      <c r="U76" s="22">
        <f t="shared" si="95"/>
        <v>0</v>
      </c>
      <c r="V76" s="22">
        <f t="shared" si="96"/>
        <v>0</v>
      </c>
      <c r="W76" s="22">
        <f t="shared" si="97"/>
        <v>0</v>
      </c>
      <c r="X76" s="22">
        <f t="shared" si="98"/>
        <v>0</v>
      </c>
      <c r="Y76" s="22">
        <f t="shared" si="99"/>
        <v>0</v>
      </c>
      <c r="Z76" s="22">
        <f t="shared" si="100"/>
        <v>0</v>
      </c>
      <c r="AA76" s="22">
        <f t="shared" si="101"/>
        <v>0</v>
      </c>
      <c r="AB76" s="36">
        <f t="shared" si="102"/>
        <v>0</v>
      </c>
      <c r="AC76" s="36">
        <f t="shared" si="102"/>
        <v>0</v>
      </c>
      <c r="AD76" s="36">
        <f t="shared" si="102"/>
        <v>0</v>
      </c>
      <c r="AE76" s="24">
        <f t="shared" si="103"/>
        <v>0</v>
      </c>
      <c r="AF76" s="24">
        <f t="shared" si="104"/>
        <v>0</v>
      </c>
      <c r="AG76" s="24">
        <f t="shared" si="105"/>
        <v>0</v>
      </c>
      <c r="AH76" s="80">
        <f t="shared" si="106"/>
        <v>0</v>
      </c>
      <c r="AI76" s="25">
        <f t="shared" si="87"/>
        <v>0</v>
      </c>
      <c r="AJ76" s="25">
        <f t="shared" si="87"/>
        <v>0</v>
      </c>
      <c r="AK76" s="36"/>
      <c r="AL76" s="36"/>
      <c r="AM76" s="26"/>
    </row>
    <row r="77" spans="1:39" ht="27.75" x14ac:dyDescent="0.3">
      <c r="A77" s="20">
        <f t="shared" si="107"/>
        <v>52</v>
      </c>
      <c r="B77" s="58" t="s">
        <v>77</v>
      </c>
      <c r="C77" s="22">
        <v>0</v>
      </c>
      <c r="D77" s="22">
        <v>0</v>
      </c>
      <c r="E77" s="22"/>
      <c r="F77" s="22"/>
      <c r="G77" s="22">
        <f t="shared" si="88"/>
        <v>0</v>
      </c>
      <c r="H77" s="22">
        <f t="shared" si="89"/>
        <v>0</v>
      </c>
      <c r="I77" s="22">
        <f t="shared" si="90"/>
        <v>0</v>
      </c>
      <c r="J77" s="22">
        <f t="shared" si="91"/>
        <v>0</v>
      </c>
      <c r="K77" s="22">
        <f>[3]Итого!BT69</f>
        <v>0</v>
      </c>
      <c r="L77" s="22"/>
      <c r="M77" s="22"/>
      <c r="N77" s="22"/>
      <c r="O77" s="23">
        <f t="shared" si="64"/>
        <v>0</v>
      </c>
      <c r="P77" s="23">
        <f t="shared" si="64"/>
        <v>0</v>
      </c>
      <c r="Q77" s="23">
        <f t="shared" si="64"/>
        <v>0</v>
      </c>
      <c r="R77" s="22">
        <f t="shared" si="92"/>
        <v>0</v>
      </c>
      <c r="S77" s="22">
        <f t="shared" si="93"/>
        <v>0</v>
      </c>
      <c r="T77" s="22">
        <f t="shared" si="94"/>
        <v>0</v>
      </c>
      <c r="U77" s="22">
        <f t="shared" si="95"/>
        <v>0</v>
      </c>
      <c r="V77" s="22">
        <f t="shared" si="96"/>
        <v>0</v>
      </c>
      <c r="W77" s="22">
        <f t="shared" si="97"/>
        <v>0</v>
      </c>
      <c r="X77" s="22">
        <f t="shared" si="98"/>
        <v>0</v>
      </c>
      <c r="Y77" s="22">
        <f t="shared" si="99"/>
        <v>0</v>
      </c>
      <c r="Z77" s="22">
        <f t="shared" si="100"/>
        <v>0</v>
      </c>
      <c r="AA77" s="22">
        <f t="shared" si="101"/>
        <v>0</v>
      </c>
      <c r="AB77" s="36">
        <f t="shared" si="102"/>
        <v>0</v>
      </c>
      <c r="AC77" s="36">
        <f t="shared" si="102"/>
        <v>0</v>
      </c>
      <c r="AD77" s="36">
        <f t="shared" si="102"/>
        <v>0</v>
      </c>
      <c r="AE77" s="24">
        <f t="shared" si="103"/>
        <v>0</v>
      </c>
      <c r="AF77" s="24">
        <f t="shared" si="104"/>
        <v>0</v>
      </c>
      <c r="AG77" s="24">
        <f t="shared" si="105"/>
        <v>0</v>
      </c>
      <c r="AH77" s="80">
        <f t="shared" si="106"/>
        <v>0</v>
      </c>
      <c r="AI77" s="25">
        <f t="shared" si="87"/>
        <v>0</v>
      </c>
      <c r="AJ77" s="25">
        <f t="shared" si="87"/>
        <v>0</v>
      </c>
      <c r="AK77" s="36"/>
      <c r="AL77" s="36"/>
      <c r="AM77" s="26"/>
    </row>
    <row r="78" spans="1:39" ht="27.75" x14ac:dyDescent="0.3">
      <c r="A78" s="20">
        <f t="shared" si="107"/>
        <v>53</v>
      </c>
      <c r="B78" s="58" t="s">
        <v>78</v>
      </c>
      <c r="C78" s="22">
        <v>0</v>
      </c>
      <c r="D78" s="22">
        <v>0</v>
      </c>
      <c r="E78" s="22"/>
      <c r="F78" s="22"/>
      <c r="G78" s="22">
        <f t="shared" si="88"/>
        <v>0</v>
      </c>
      <c r="H78" s="22">
        <f t="shared" si="89"/>
        <v>0</v>
      </c>
      <c r="I78" s="22">
        <f t="shared" si="90"/>
        <v>0</v>
      </c>
      <c r="J78" s="22">
        <f t="shared" si="91"/>
        <v>0</v>
      </c>
      <c r="K78" s="22">
        <f>[3]Итого!BT70</f>
        <v>0</v>
      </c>
      <c r="L78" s="22"/>
      <c r="M78" s="22"/>
      <c r="N78" s="22"/>
      <c r="O78" s="23">
        <f t="shared" si="64"/>
        <v>0</v>
      </c>
      <c r="P78" s="23">
        <f t="shared" si="64"/>
        <v>0</v>
      </c>
      <c r="Q78" s="23">
        <f t="shared" si="64"/>
        <v>0</v>
      </c>
      <c r="R78" s="22">
        <f t="shared" si="92"/>
        <v>0</v>
      </c>
      <c r="S78" s="22">
        <f t="shared" si="93"/>
        <v>0</v>
      </c>
      <c r="T78" s="22">
        <f t="shared" si="94"/>
        <v>0</v>
      </c>
      <c r="U78" s="22">
        <f t="shared" si="95"/>
        <v>0</v>
      </c>
      <c r="V78" s="22">
        <f t="shared" si="96"/>
        <v>0</v>
      </c>
      <c r="W78" s="22">
        <f t="shared" si="97"/>
        <v>0</v>
      </c>
      <c r="X78" s="22">
        <f t="shared" si="98"/>
        <v>0</v>
      </c>
      <c r="Y78" s="22">
        <f t="shared" si="99"/>
        <v>0</v>
      </c>
      <c r="Z78" s="22">
        <f t="shared" si="100"/>
        <v>0</v>
      </c>
      <c r="AA78" s="22">
        <f t="shared" si="101"/>
        <v>0</v>
      </c>
      <c r="AB78" s="36">
        <f t="shared" si="102"/>
        <v>0</v>
      </c>
      <c r="AC78" s="36">
        <f t="shared" si="102"/>
        <v>0</v>
      </c>
      <c r="AD78" s="36">
        <f t="shared" si="102"/>
        <v>0</v>
      </c>
      <c r="AE78" s="24">
        <f t="shared" si="103"/>
        <v>0</v>
      </c>
      <c r="AF78" s="24">
        <f t="shared" si="104"/>
        <v>0</v>
      </c>
      <c r="AG78" s="24">
        <f t="shared" si="105"/>
        <v>0</v>
      </c>
      <c r="AH78" s="80">
        <f t="shared" si="106"/>
        <v>0</v>
      </c>
      <c r="AI78" s="25">
        <f t="shared" si="87"/>
        <v>0</v>
      </c>
      <c r="AJ78" s="25">
        <f t="shared" si="87"/>
        <v>0</v>
      </c>
      <c r="AK78" s="36"/>
      <c r="AL78" s="36"/>
      <c r="AM78" s="26"/>
    </row>
    <row r="79" spans="1:39" ht="27.75" x14ac:dyDescent="0.3">
      <c r="A79" s="20">
        <f t="shared" si="107"/>
        <v>54</v>
      </c>
      <c r="B79" s="58" t="s">
        <v>101</v>
      </c>
      <c r="C79" s="22">
        <v>0</v>
      </c>
      <c r="D79" s="22">
        <v>0</v>
      </c>
      <c r="E79" s="22"/>
      <c r="F79" s="22"/>
      <c r="G79" s="22">
        <f t="shared" si="88"/>
        <v>0</v>
      </c>
      <c r="H79" s="22">
        <f t="shared" si="89"/>
        <v>0</v>
      </c>
      <c r="I79" s="22">
        <f t="shared" si="90"/>
        <v>0</v>
      </c>
      <c r="J79" s="22">
        <f t="shared" si="91"/>
        <v>0</v>
      </c>
      <c r="K79" s="22">
        <f>[3]Итого!BT71</f>
        <v>0</v>
      </c>
      <c r="L79" s="22"/>
      <c r="M79" s="22"/>
      <c r="N79" s="22"/>
      <c r="O79" s="23">
        <f t="shared" si="64"/>
        <v>0</v>
      </c>
      <c r="P79" s="23">
        <f t="shared" si="64"/>
        <v>0</v>
      </c>
      <c r="Q79" s="23">
        <f t="shared" si="64"/>
        <v>0</v>
      </c>
      <c r="R79" s="22">
        <f t="shared" si="92"/>
        <v>0</v>
      </c>
      <c r="S79" s="22">
        <f t="shared" si="93"/>
        <v>0</v>
      </c>
      <c r="T79" s="22">
        <f t="shared" si="94"/>
        <v>0</v>
      </c>
      <c r="U79" s="22">
        <f t="shared" si="95"/>
        <v>0</v>
      </c>
      <c r="V79" s="22">
        <f t="shared" si="96"/>
        <v>0</v>
      </c>
      <c r="W79" s="22">
        <f t="shared" si="97"/>
        <v>0</v>
      </c>
      <c r="X79" s="22">
        <f t="shared" si="98"/>
        <v>0</v>
      </c>
      <c r="Y79" s="22">
        <f t="shared" si="99"/>
        <v>0</v>
      </c>
      <c r="Z79" s="22">
        <f t="shared" si="100"/>
        <v>0</v>
      </c>
      <c r="AA79" s="22">
        <f t="shared" si="101"/>
        <v>0</v>
      </c>
      <c r="AB79" s="36">
        <f t="shared" si="102"/>
        <v>0</v>
      </c>
      <c r="AC79" s="36">
        <f t="shared" si="102"/>
        <v>0</v>
      </c>
      <c r="AD79" s="36">
        <f t="shared" si="102"/>
        <v>0</v>
      </c>
      <c r="AE79" s="24">
        <f t="shared" si="103"/>
        <v>0</v>
      </c>
      <c r="AF79" s="24">
        <f t="shared" si="104"/>
        <v>0</v>
      </c>
      <c r="AG79" s="24">
        <f t="shared" si="105"/>
        <v>0</v>
      </c>
      <c r="AH79" s="80">
        <f t="shared" si="106"/>
        <v>0</v>
      </c>
      <c r="AI79" s="25">
        <f t="shared" si="87"/>
        <v>0</v>
      </c>
      <c r="AJ79" s="25">
        <f t="shared" si="87"/>
        <v>0</v>
      </c>
      <c r="AK79" s="36"/>
      <c r="AL79" s="36"/>
      <c r="AM79" s="26"/>
    </row>
    <row r="80" spans="1:39" ht="27.75" x14ac:dyDescent="0.3">
      <c r="A80" s="20">
        <f t="shared" si="107"/>
        <v>55</v>
      </c>
      <c r="B80" s="58" t="s">
        <v>79</v>
      </c>
      <c r="C80" s="22">
        <v>282</v>
      </c>
      <c r="D80" s="22">
        <v>282</v>
      </c>
      <c r="E80" s="22"/>
      <c r="F80" s="22"/>
      <c r="G80" s="22">
        <f t="shared" si="88"/>
        <v>282</v>
      </c>
      <c r="H80" s="22">
        <f t="shared" si="89"/>
        <v>71</v>
      </c>
      <c r="I80" s="22">
        <f t="shared" si="90"/>
        <v>0</v>
      </c>
      <c r="J80" s="22">
        <f t="shared" si="91"/>
        <v>0</v>
      </c>
      <c r="K80" s="22">
        <f>[3]Итого!BT72</f>
        <v>0</v>
      </c>
      <c r="L80" s="22"/>
      <c r="M80" s="22"/>
      <c r="N80" s="22"/>
      <c r="O80" s="23">
        <f t="shared" ref="O80:Q114" si="108">IFERROR(ROUND(K80/H80*100,2),0)</f>
        <v>0</v>
      </c>
      <c r="P80" s="23">
        <f t="shared" si="108"/>
        <v>0</v>
      </c>
      <c r="Q80" s="23">
        <f t="shared" si="108"/>
        <v>0</v>
      </c>
      <c r="R80" s="22">
        <f t="shared" si="92"/>
        <v>282</v>
      </c>
      <c r="S80" s="22">
        <f t="shared" si="93"/>
        <v>282</v>
      </c>
      <c r="T80" s="22">
        <f t="shared" si="94"/>
        <v>0</v>
      </c>
      <c r="U80" s="22">
        <f t="shared" si="95"/>
        <v>0</v>
      </c>
      <c r="V80" s="22">
        <f t="shared" si="96"/>
        <v>0</v>
      </c>
      <c r="W80" s="22">
        <f t="shared" si="97"/>
        <v>0</v>
      </c>
      <c r="X80" s="22">
        <f t="shared" si="98"/>
        <v>0</v>
      </c>
      <c r="Y80" s="22">
        <f t="shared" si="99"/>
        <v>0</v>
      </c>
      <c r="Z80" s="22">
        <f t="shared" si="100"/>
        <v>0</v>
      </c>
      <c r="AA80" s="22">
        <f t="shared" si="101"/>
        <v>0</v>
      </c>
      <c r="AB80" s="36">
        <f t="shared" si="102"/>
        <v>0</v>
      </c>
      <c r="AC80" s="36">
        <f t="shared" si="102"/>
        <v>0</v>
      </c>
      <c r="AD80" s="36">
        <f t="shared" si="102"/>
        <v>0</v>
      </c>
      <c r="AE80" s="24">
        <f t="shared" si="103"/>
        <v>282</v>
      </c>
      <c r="AF80" s="24">
        <f t="shared" si="104"/>
        <v>0</v>
      </c>
      <c r="AG80" s="24">
        <f t="shared" si="105"/>
        <v>0</v>
      </c>
      <c r="AH80" s="80">
        <f t="shared" si="106"/>
        <v>0</v>
      </c>
      <c r="AI80" s="25">
        <f t="shared" si="87"/>
        <v>0</v>
      </c>
      <c r="AJ80" s="25">
        <f t="shared" si="87"/>
        <v>0</v>
      </c>
      <c r="AK80" s="36"/>
      <c r="AL80" s="36"/>
      <c r="AM80" s="26"/>
    </row>
    <row r="81" spans="1:39" ht="27.75" x14ac:dyDescent="0.3">
      <c r="A81" s="20">
        <f t="shared" si="107"/>
        <v>56</v>
      </c>
      <c r="B81" s="58" t="s">
        <v>80</v>
      </c>
      <c r="C81" s="22">
        <v>0</v>
      </c>
      <c r="D81" s="22">
        <v>0</v>
      </c>
      <c r="E81" s="22"/>
      <c r="F81" s="22"/>
      <c r="G81" s="22">
        <f t="shared" si="88"/>
        <v>0</v>
      </c>
      <c r="H81" s="22">
        <f t="shared" si="89"/>
        <v>0</v>
      </c>
      <c r="I81" s="22">
        <f t="shared" si="90"/>
        <v>0</v>
      </c>
      <c r="J81" s="22">
        <f t="shared" si="91"/>
        <v>0</v>
      </c>
      <c r="K81" s="22">
        <f>[3]Итого!BT73</f>
        <v>0</v>
      </c>
      <c r="L81" s="22"/>
      <c r="M81" s="22"/>
      <c r="N81" s="22"/>
      <c r="O81" s="23">
        <f t="shared" si="108"/>
        <v>0</v>
      </c>
      <c r="P81" s="23">
        <f t="shared" si="108"/>
        <v>0</v>
      </c>
      <c r="Q81" s="23">
        <f t="shared" si="108"/>
        <v>0</v>
      </c>
      <c r="R81" s="22">
        <f t="shared" si="92"/>
        <v>0</v>
      </c>
      <c r="S81" s="22">
        <f t="shared" si="93"/>
        <v>0</v>
      </c>
      <c r="T81" s="22">
        <f t="shared" si="94"/>
        <v>0</v>
      </c>
      <c r="U81" s="22">
        <f t="shared" si="95"/>
        <v>0</v>
      </c>
      <c r="V81" s="22">
        <f t="shared" si="96"/>
        <v>0</v>
      </c>
      <c r="W81" s="22">
        <f t="shared" si="97"/>
        <v>0</v>
      </c>
      <c r="X81" s="22">
        <f t="shared" si="98"/>
        <v>0</v>
      </c>
      <c r="Y81" s="22">
        <f t="shared" si="99"/>
        <v>0</v>
      </c>
      <c r="Z81" s="22">
        <f t="shared" si="100"/>
        <v>0</v>
      </c>
      <c r="AA81" s="22">
        <f t="shared" si="101"/>
        <v>0</v>
      </c>
      <c r="AB81" s="36">
        <f t="shared" si="102"/>
        <v>0</v>
      </c>
      <c r="AC81" s="36">
        <f t="shared" si="102"/>
        <v>0</v>
      </c>
      <c r="AD81" s="36">
        <f t="shared" si="102"/>
        <v>0</v>
      </c>
      <c r="AE81" s="24">
        <f t="shared" si="103"/>
        <v>0</v>
      </c>
      <c r="AF81" s="24">
        <f t="shared" si="104"/>
        <v>0</v>
      </c>
      <c r="AG81" s="24">
        <f t="shared" si="105"/>
        <v>0</v>
      </c>
      <c r="AH81" s="80">
        <f t="shared" si="106"/>
        <v>0</v>
      </c>
      <c r="AI81" s="25">
        <f t="shared" si="87"/>
        <v>0</v>
      </c>
      <c r="AJ81" s="25">
        <f t="shared" si="87"/>
        <v>0</v>
      </c>
      <c r="AK81" s="36"/>
      <c r="AL81" s="36"/>
      <c r="AM81" s="26"/>
    </row>
    <row r="82" spans="1:39" ht="27.75" x14ac:dyDescent="0.3">
      <c r="A82" s="20">
        <f t="shared" si="107"/>
        <v>57</v>
      </c>
      <c r="B82" s="58" t="s">
        <v>81</v>
      </c>
      <c r="C82" s="22">
        <v>0</v>
      </c>
      <c r="D82" s="22">
        <v>0</v>
      </c>
      <c r="E82" s="22"/>
      <c r="F82" s="22"/>
      <c r="G82" s="22">
        <f t="shared" si="88"/>
        <v>0</v>
      </c>
      <c r="H82" s="22">
        <f t="shared" si="89"/>
        <v>0</v>
      </c>
      <c r="I82" s="22">
        <f t="shared" si="90"/>
        <v>0</v>
      </c>
      <c r="J82" s="22">
        <f t="shared" si="91"/>
        <v>0</v>
      </c>
      <c r="K82" s="22">
        <f>[3]Итого!BT74</f>
        <v>0</v>
      </c>
      <c r="L82" s="22"/>
      <c r="M82" s="22"/>
      <c r="N82" s="22"/>
      <c r="O82" s="23">
        <f t="shared" si="108"/>
        <v>0</v>
      </c>
      <c r="P82" s="23">
        <f t="shared" si="108"/>
        <v>0</v>
      </c>
      <c r="Q82" s="23">
        <f t="shared" si="108"/>
        <v>0</v>
      </c>
      <c r="R82" s="22">
        <f t="shared" si="92"/>
        <v>0</v>
      </c>
      <c r="S82" s="22">
        <f t="shared" si="93"/>
        <v>0</v>
      </c>
      <c r="T82" s="22">
        <f t="shared" si="94"/>
        <v>0</v>
      </c>
      <c r="U82" s="22">
        <f t="shared" si="95"/>
        <v>0</v>
      </c>
      <c r="V82" s="22">
        <f t="shared" si="96"/>
        <v>0</v>
      </c>
      <c r="W82" s="22">
        <f t="shared" si="97"/>
        <v>0</v>
      </c>
      <c r="X82" s="22">
        <f t="shared" si="98"/>
        <v>0</v>
      </c>
      <c r="Y82" s="22">
        <f t="shared" si="99"/>
        <v>0</v>
      </c>
      <c r="Z82" s="22">
        <f t="shared" si="100"/>
        <v>0</v>
      </c>
      <c r="AA82" s="22">
        <f t="shared" si="101"/>
        <v>0</v>
      </c>
      <c r="AB82" s="36">
        <f t="shared" si="102"/>
        <v>0</v>
      </c>
      <c r="AC82" s="36">
        <f t="shared" si="102"/>
        <v>0</v>
      </c>
      <c r="AD82" s="36">
        <f t="shared" si="102"/>
        <v>0</v>
      </c>
      <c r="AE82" s="24">
        <f t="shared" si="103"/>
        <v>0</v>
      </c>
      <c r="AF82" s="24">
        <f t="shared" si="104"/>
        <v>0</v>
      </c>
      <c r="AG82" s="24">
        <f t="shared" si="105"/>
        <v>0</v>
      </c>
      <c r="AH82" s="80">
        <f t="shared" si="106"/>
        <v>0</v>
      </c>
      <c r="AI82" s="25">
        <f t="shared" si="87"/>
        <v>0</v>
      </c>
      <c r="AJ82" s="25">
        <f t="shared" si="87"/>
        <v>0</v>
      </c>
      <c r="AK82" s="36"/>
      <c r="AL82" s="36"/>
      <c r="AM82" s="26"/>
    </row>
    <row r="83" spans="1:39" ht="27.75" x14ac:dyDescent="0.3">
      <c r="A83" s="20">
        <f t="shared" si="107"/>
        <v>58</v>
      </c>
      <c r="B83" s="58" t="s">
        <v>82</v>
      </c>
      <c r="C83" s="22">
        <v>0</v>
      </c>
      <c r="D83" s="22">
        <v>0</v>
      </c>
      <c r="E83" s="22"/>
      <c r="F83" s="22"/>
      <c r="G83" s="22">
        <f t="shared" si="88"/>
        <v>0</v>
      </c>
      <c r="H83" s="22">
        <f t="shared" si="89"/>
        <v>0</v>
      </c>
      <c r="I83" s="22">
        <f t="shared" si="90"/>
        <v>0</v>
      </c>
      <c r="J83" s="22">
        <f t="shared" si="91"/>
        <v>0</v>
      </c>
      <c r="K83" s="22">
        <f>[3]Итого!BT75</f>
        <v>0</v>
      </c>
      <c r="L83" s="22"/>
      <c r="M83" s="22"/>
      <c r="N83" s="22"/>
      <c r="O83" s="23">
        <f t="shared" si="108"/>
        <v>0</v>
      </c>
      <c r="P83" s="23">
        <f t="shared" si="108"/>
        <v>0</v>
      </c>
      <c r="Q83" s="23">
        <f t="shared" si="108"/>
        <v>0</v>
      </c>
      <c r="R83" s="22">
        <f t="shared" si="92"/>
        <v>0</v>
      </c>
      <c r="S83" s="22">
        <f t="shared" si="93"/>
        <v>0</v>
      </c>
      <c r="T83" s="22">
        <f t="shared" si="94"/>
        <v>0</v>
      </c>
      <c r="U83" s="22">
        <f t="shared" si="95"/>
        <v>0</v>
      </c>
      <c r="V83" s="22">
        <f t="shared" si="96"/>
        <v>0</v>
      </c>
      <c r="W83" s="22">
        <f t="shared" si="97"/>
        <v>0</v>
      </c>
      <c r="X83" s="22">
        <f t="shared" si="98"/>
        <v>0</v>
      </c>
      <c r="Y83" s="22">
        <f t="shared" si="99"/>
        <v>0</v>
      </c>
      <c r="Z83" s="22">
        <f t="shared" si="100"/>
        <v>0</v>
      </c>
      <c r="AA83" s="22">
        <f t="shared" si="101"/>
        <v>0</v>
      </c>
      <c r="AB83" s="36">
        <f t="shared" si="102"/>
        <v>0</v>
      </c>
      <c r="AC83" s="36">
        <f t="shared" si="102"/>
        <v>0</v>
      </c>
      <c r="AD83" s="36">
        <f t="shared" si="102"/>
        <v>0</v>
      </c>
      <c r="AE83" s="24">
        <f t="shared" si="103"/>
        <v>0</v>
      </c>
      <c r="AF83" s="24">
        <f t="shared" si="104"/>
        <v>0</v>
      </c>
      <c r="AG83" s="24">
        <f t="shared" si="105"/>
        <v>0</v>
      </c>
      <c r="AH83" s="80">
        <f t="shared" si="106"/>
        <v>0</v>
      </c>
      <c r="AI83" s="25">
        <f t="shared" si="87"/>
        <v>0</v>
      </c>
      <c r="AJ83" s="25">
        <f t="shared" si="87"/>
        <v>0</v>
      </c>
      <c r="AK83" s="36"/>
      <c r="AL83" s="36"/>
      <c r="AM83" s="26"/>
    </row>
    <row r="84" spans="1:39" ht="27.75" x14ac:dyDescent="0.3">
      <c r="A84" s="20">
        <f t="shared" si="107"/>
        <v>59</v>
      </c>
      <c r="B84" s="58" t="s">
        <v>83</v>
      </c>
      <c r="C84" s="22">
        <v>207</v>
      </c>
      <c r="D84" s="22">
        <v>207</v>
      </c>
      <c r="E84" s="22"/>
      <c r="F84" s="22"/>
      <c r="G84" s="22">
        <f t="shared" si="88"/>
        <v>207</v>
      </c>
      <c r="H84" s="22">
        <f t="shared" si="89"/>
        <v>52</v>
      </c>
      <c r="I84" s="22">
        <f t="shared" si="90"/>
        <v>0</v>
      </c>
      <c r="J84" s="22">
        <f t="shared" si="91"/>
        <v>0</v>
      </c>
      <c r="K84" s="22">
        <f>[3]Итого!BT76</f>
        <v>44</v>
      </c>
      <c r="L84" s="22"/>
      <c r="M84" s="22"/>
      <c r="N84" s="22"/>
      <c r="O84" s="23">
        <f t="shared" si="108"/>
        <v>84.62</v>
      </c>
      <c r="P84" s="23">
        <f t="shared" si="108"/>
        <v>0</v>
      </c>
      <c r="Q84" s="23">
        <f t="shared" si="108"/>
        <v>0</v>
      </c>
      <c r="R84" s="22">
        <f t="shared" si="92"/>
        <v>163</v>
      </c>
      <c r="S84" s="22">
        <f t="shared" si="93"/>
        <v>163</v>
      </c>
      <c r="T84" s="22">
        <f t="shared" si="94"/>
        <v>0</v>
      </c>
      <c r="U84" s="22">
        <f t="shared" si="95"/>
        <v>0</v>
      </c>
      <c r="V84" s="22">
        <f t="shared" si="96"/>
        <v>0</v>
      </c>
      <c r="W84" s="22">
        <f t="shared" si="97"/>
        <v>0</v>
      </c>
      <c r="X84" s="22">
        <f t="shared" si="98"/>
        <v>0</v>
      </c>
      <c r="Y84" s="22">
        <f t="shared" si="99"/>
        <v>0</v>
      </c>
      <c r="Z84" s="22">
        <f t="shared" si="100"/>
        <v>0</v>
      </c>
      <c r="AA84" s="22">
        <f t="shared" si="101"/>
        <v>0</v>
      </c>
      <c r="AB84" s="36">
        <f t="shared" si="102"/>
        <v>15</v>
      </c>
      <c r="AC84" s="36">
        <f t="shared" si="102"/>
        <v>0</v>
      </c>
      <c r="AD84" s="36">
        <f t="shared" si="102"/>
        <v>0</v>
      </c>
      <c r="AE84" s="24">
        <f t="shared" si="103"/>
        <v>163</v>
      </c>
      <c r="AF84" s="24">
        <f t="shared" si="104"/>
        <v>0</v>
      </c>
      <c r="AG84" s="24">
        <f t="shared" si="105"/>
        <v>0</v>
      </c>
      <c r="AH84" s="80">
        <f t="shared" si="106"/>
        <v>10.9</v>
      </c>
      <c r="AI84" s="25">
        <f t="shared" si="87"/>
        <v>0</v>
      </c>
      <c r="AJ84" s="25">
        <f t="shared" si="87"/>
        <v>0</v>
      </c>
      <c r="AK84" s="36"/>
      <c r="AL84" s="36"/>
      <c r="AM84" s="26"/>
    </row>
    <row r="85" spans="1:39" ht="27.75" x14ac:dyDescent="0.3">
      <c r="A85" s="20">
        <f t="shared" si="107"/>
        <v>60</v>
      </c>
      <c r="B85" s="58" t="s">
        <v>84</v>
      </c>
      <c r="C85" s="22">
        <v>0</v>
      </c>
      <c r="D85" s="22">
        <v>0</v>
      </c>
      <c r="E85" s="22"/>
      <c r="F85" s="22"/>
      <c r="G85" s="22">
        <f t="shared" si="88"/>
        <v>0</v>
      </c>
      <c r="H85" s="22">
        <f t="shared" si="89"/>
        <v>0</v>
      </c>
      <c r="I85" s="22">
        <f t="shared" si="90"/>
        <v>0</v>
      </c>
      <c r="J85" s="22">
        <f t="shared" si="91"/>
        <v>0</v>
      </c>
      <c r="K85" s="22">
        <f>[3]Итого!BT77</f>
        <v>0</v>
      </c>
      <c r="L85" s="22"/>
      <c r="M85" s="22"/>
      <c r="N85" s="22"/>
      <c r="O85" s="23">
        <f t="shared" si="108"/>
        <v>0</v>
      </c>
      <c r="P85" s="23">
        <f t="shared" si="108"/>
        <v>0</v>
      </c>
      <c r="Q85" s="23">
        <f t="shared" si="108"/>
        <v>0</v>
      </c>
      <c r="R85" s="22">
        <f t="shared" si="92"/>
        <v>0</v>
      </c>
      <c r="S85" s="22">
        <f t="shared" si="93"/>
        <v>0</v>
      </c>
      <c r="T85" s="22">
        <f t="shared" si="94"/>
        <v>0</v>
      </c>
      <c r="U85" s="22">
        <f t="shared" si="95"/>
        <v>0</v>
      </c>
      <c r="V85" s="22">
        <f t="shared" si="96"/>
        <v>0</v>
      </c>
      <c r="W85" s="22">
        <f t="shared" si="97"/>
        <v>0</v>
      </c>
      <c r="X85" s="22">
        <f t="shared" si="98"/>
        <v>0</v>
      </c>
      <c r="Y85" s="22">
        <f t="shared" si="99"/>
        <v>0</v>
      </c>
      <c r="Z85" s="22">
        <f t="shared" si="100"/>
        <v>0</v>
      </c>
      <c r="AA85" s="22">
        <f t="shared" si="101"/>
        <v>0</v>
      </c>
      <c r="AB85" s="36">
        <f t="shared" si="102"/>
        <v>0</v>
      </c>
      <c r="AC85" s="36">
        <f t="shared" si="102"/>
        <v>0</v>
      </c>
      <c r="AD85" s="36">
        <f t="shared" si="102"/>
        <v>0</v>
      </c>
      <c r="AE85" s="24">
        <f t="shared" si="103"/>
        <v>0</v>
      </c>
      <c r="AF85" s="24">
        <f t="shared" si="104"/>
        <v>0</v>
      </c>
      <c r="AG85" s="24">
        <f t="shared" si="105"/>
        <v>0</v>
      </c>
      <c r="AH85" s="80">
        <f t="shared" si="106"/>
        <v>0</v>
      </c>
      <c r="AI85" s="25">
        <f t="shared" si="87"/>
        <v>0</v>
      </c>
      <c r="AJ85" s="25">
        <f t="shared" si="87"/>
        <v>0</v>
      </c>
      <c r="AK85" s="36"/>
      <c r="AL85" s="36"/>
      <c r="AM85" s="26"/>
    </row>
    <row r="86" spans="1:39" ht="27.75" x14ac:dyDescent="0.3">
      <c r="A86" s="20">
        <f t="shared" si="107"/>
        <v>61</v>
      </c>
      <c r="B86" s="58" t="s">
        <v>85</v>
      </c>
      <c r="C86" s="22">
        <v>0</v>
      </c>
      <c r="D86" s="22">
        <v>0</v>
      </c>
      <c r="E86" s="22"/>
      <c r="F86" s="22"/>
      <c r="G86" s="22">
        <f t="shared" si="88"/>
        <v>0</v>
      </c>
      <c r="H86" s="22">
        <f t="shared" si="89"/>
        <v>0</v>
      </c>
      <c r="I86" s="22">
        <f t="shared" si="90"/>
        <v>0</v>
      </c>
      <c r="J86" s="22">
        <f t="shared" si="91"/>
        <v>0</v>
      </c>
      <c r="K86" s="22">
        <f>[3]Итого!BT78</f>
        <v>0</v>
      </c>
      <c r="L86" s="22"/>
      <c r="M86" s="22"/>
      <c r="N86" s="22"/>
      <c r="O86" s="23">
        <f t="shared" si="108"/>
        <v>0</v>
      </c>
      <c r="P86" s="23">
        <f t="shared" si="108"/>
        <v>0</v>
      </c>
      <c r="Q86" s="23">
        <f t="shared" si="108"/>
        <v>0</v>
      </c>
      <c r="R86" s="22">
        <f t="shared" si="92"/>
        <v>0</v>
      </c>
      <c r="S86" s="22">
        <f t="shared" si="93"/>
        <v>0</v>
      </c>
      <c r="T86" s="22">
        <f t="shared" si="94"/>
        <v>0</v>
      </c>
      <c r="U86" s="22">
        <f t="shared" si="95"/>
        <v>0</v>
      </c>
      <c r="V86" s="22">
        <f t="shared" si="96"/>
        <v>0</v>
      </c>
      <c r="W86" s="22">
        <f t="shared" si="97"/>
        <v>0</v>
      </c>
      <c r="X86" s="22">
        <f t="shared" si="98"/>
        <v>0</v>
      </c>
      <c r="Y86" s="22">
        <f t="shared" si="99"/>
        <v>0</v>
      </c>
      <c r="Z86" s="22">
        <f t="shared" si="100"/>
        <v>0</v>
      </c>
      <c r="AA86" s="22">
        <f t="shared" si="101"/>
        <v>0</v>
      </c>
      <c r="AB86" s="36">
        <f t="shared" si="102"/>
        <v>0</v>
      </c>
      <c r="AC86" s="36">
        <f t="shared" si="102"/>
        <v>0</v>
      </c>
      <c r="AD86" s="36">
        <f t="shared" si="102"/>
        <v>0</v>
      </c>
      <c r="AE86" s="24">
        <f t="shared" si="103"/>
        <v>0</v>
      </c>
      <c r="AF86" s="24">
        <f t="shared" si="104"/>
        <v>0</v>
      </c>
      <c r="AG86" s="24">
        <f t="shared" si="105"/>
        <v>0</v>
      </c>
      <c r="AH86" s="80">
        <f t="shared" si="106"/>
        <v>0</v>
      </c>
      <c r="AI86" s="25">
        <f t="shared" si="87"/>
        <v>0</v>
      </c>
      <c r="AJ86" s="25">
        <f t="shared" si="87"/>
        <v>0</v>
      </c>
      <c r="AK86" s="36"/>
      <c r="AL86" s="36"/>
      <c r="AM86" s="26"/>
    </row>
    <row r="87" spans="1:39" ht="27.75" x14ac:dyDescent="0.3">
      <c r="A87" s="20">
        <f t="shared" si="107"/>
        <v>62</v>
      </c>
      <c r="B87" s="58" t="s">
        <v>86</v>
      </c>
      <c r="C87" s="22">
        <v>815</v>
      </c>
      <c r="D87" s="22">
        <v>815</v>
      </c>
      <c r="E87" s="22"/>
      <c r="F87" s="22"/>
      <c r="G87" s="22">
        <f t="shared" si="88"/>
        <v>815</v>
      </c>
      <c r="H87" s="22">
        <f t="shared" si="89"/>
        <v>204</v>
      </c>
      <c r="I87" s="22">
        <f t="shared" si="90"/>
        <v>0</v>
      </c>
      <c r="J87" s="22">
        <f t="shared" si="91"/>
        <v>0</v>
      </c>
      <c r="K87" s="22">
        <f>[3]Итого!BT79</f>
        <v>126</v>
      </c>
      <c r="L87" s="22"/>
      <c r="M87" s="22"/>
      <c r="N87" s="22"/>
      <c r="O87" s="23">
        <f t="shared" si="108"/>
        <v>61.76</v>
      </c>
      <c r="P87" s="23">
        <f t="shared" si="108"/>
        <v>0</v>
      </c>
      <c r="Q87" s="23">
        <f t="shared" si="108"/>
        <v>0</v>
      </c>
      <c r="R87" s="22">
        <f t="shared" si="92"/>
        <v>689</v>
      </c>
      <c r="S87" s="22">
        <f t="shared" si="93"/>
        <v>689</v>
      </c>
      <c r="T87" s="22">
        <f t="shared" si="94"/>
        <v>0</v>
      </c>
      <c r="U87" s="22">
        <f t="shared" si="95"/>
        <v>0</v>
      </c>
      <c r="V87" s="22">
        <f t="shared" si="96"/>
        <v>0</v>
      </c>
      <c r="W87" s="22">
        <f t="shared" si="97"/>
        <v>0</v>
      </c>
      <c r="X87" s="22">
        <f t="shared" si="98"/>
        <v>0</v>
      </c>
      <c r="Y87" s="22">
        <f t="shared" si="99"/>
        <v>0</v>
      </c>
      <c r="Z87" s="22">
        <f t="shared" si="100"/>
        <v>0</v>
      </c>
      <c r="AA87" s="22">
        <f t="shared" si="101"/>
        <v>0</v>
      </c>
      <c r="AB87" s="36">
        <f t="shared" si="102"/>
        <v>42</v>
      </c>
      <c r="AC87" s="36">
        <f t="shared" si="102"/>
        <v>0</v>
      </c>
      <c r="AD87" s="36">
        <f t="shared" si="102"/>
        <v>0</v>
      </c>
      <c r="AE87" s="24">
        <f t="shared" si="103"/>
        <v>689</v>
      </c>
      <c r="AF87" s="24">
        <f t="shared" si="104"/>
        <v>0</v>
      </c>
      <c r="AG87" s="24">
        <f t="shared" si="105"/>
        <v>0</v>
      </c>
      <c r="AH87" s="80">
        <f t="shared" si="106"/>
        <v>16.399999999999999</v>
      </c>
      <c r="AI87" s="25">
        <f t="shared" si="87"/>
        <v>0</v>
      </c>
      <c r="AJ87" s="25">
        <f t="shared" si="87"/>
        <v>0</v>
      </c>
      <c r="AK87" s="36"/>
      <c r="AL87" s="36"/>
      <c r="AM87" s="26"/>
    </row>
    <row r="88" spans="1:39" ht="27.75" x14ac:dyDescent="0.3">
      <c r="A88" s="20">
        <f t="shared" si="107"/>
        <v>63</v>
      </c>
      <c r="B88" s="58" t="s">
        <v>87</v>
      </c>
      <c r="C88" s="22">
        <v>0</v>
      </c>
      <c r="D88" s="22">
        <v>0</v>
      </c>
      <c r="E88" s="22"/>
      <c r="F88" s="22"/>
      <c r="G88" s="22">
        <f t="shared" si="88"/>
        <v>0</v>
      </c>
      <c r="H88" s="22">
        <f t="shared" si="89"/>
        <v>0</v>
      </c>
      <c r="I88" s="22">
        <f t="shared" si="90"/>
        <v>0</v>
      </c>
      <c r="J88" s="22">
        <f t="shared" si="91"/>
        <v>0</v>
      </c>
      <c r="K88" s="22">
        <f>[3]Итого!BT80</f>
        <v>0</v>
      </c>
      <c r="L88" s="22"/>
      <c r="M88" s="22"/>
      <c r="N88" s="22"/>
      <c r="O88" s="23">
        <f t="shared" si="108"/>
        <v>0</v>
      </c>
      <c r="P88" s="23">
        <f t="shared" si="108"/>
        <v>0</v>
      </c>
      <c r="Q88" s="23">
        <f t="shared" si="108"/>
        <v>0</v>
      </c>
      <c r="R88" s="22">
        <f t="shared" si="92"/>
        <v>0</v>
      </c>
      <c r="S88" s="22">
        <f t="shared" si="93"/>
        <v>0</v>
      </c>
      <c r="T88" s="22">
        <f t="shared" si="94"/>
        <v>0</v>
      </c>
      <c r="U88" s="22">
        <f t="shared" si="95"/>
        <v>0</v>
      </c>
      <c r="V88" s="22">
        <f t="shared" si="96"/>
        <v>0</v>
      </c>
      <c r="W88" s="22">
        <f t="shared" si="97"/>
        <v>0</v>
      </c>
      <c r="X88" s="22">
        <f t="shared" si="98"/>
        <v>0</v>
      </c>
      <c r="Y88" s="22">
        <f t="shared" si="99"/>
        <v>0</v>
      </c>
      <c r="Z88" s="22">
        <f t="shared" si="100"/>
        <v>0</v>
      </c>
      <c r="AA88" s="22">
        <f t="shared" si="101"/>
        <v>0</v>
      </c>
      <c r="AB88" s="36">
        <f t="shared" si="102"/>
        <v>0</v>
      </c>
      <c r="AC88" s="36">
        <f t="shared" si="102"/>
        <v>0</v>
      </c>
      <c r="AD88" s="36">
        <f t="shared" si="102"/>
        <v>0</v>
      </c>
      <c r="AE88" s="24">
        <f t="shared" si="103"/>
        <v>0</v>
      </c>
      <c r="AF88" s="24">
        <f t="shared" si="104"/>
        <v>0</v>
      </c>
      <c r="AG88" s="24">
        <f t="shared" si="105"/>
        <v>0</v>
      </c>
      <c r="AH88" s="80">
        <f t="shared" si="106"/>
        <v>0</v>
      </c>
      <c r="AI88" s="25">
        <f t="shared" si="87"/>
        <v>0</v>
      </c>
      <c r="AJ88" s="25">
        <f t="shared" si="87"/>
        <v>0</v>
      </c>
      <c r="AK88" s="36"/>
      <c r="AL88" s="36"/>
      <c r="AM88" s="26"/>
    </row>
    <row r="89" spans="1:39" ht="27.75" x14ac:dyDescent="0.3">
      <c r="A89" s="20">
        <f t="shared" si="107"/>
        <v>64</v>
      </c>
      <c r="B89" s="58" t="s">
        <v>88</v>
      </c>
      <c r="C89" s="22">
        <v>0</v>
      </c>
      <c r="D89" s="22">
        <v>0</v>
      </c>
      <c r="E89" s="22"/>
      <c r="F89" s="22"/>
      <c r="G89" s="22">
        <f t="shared" si="88"/>
        <v>0</v>
      </c>
      <c r="H89" s="22">
        <f t="shared" si="89"/>
        <v>0</v>
      </c>
      <c r="I89" s="22">
        <f t="shared" si="90"/>
        <v>0</v>
      </c>
      <c r="J89" s="22">
        <f t="shared" si="91"/>
        <v>0</v>
      </c>
      <c r="K89" s="22">
        <f>[3]Итого!BT81</f>
        <v>0</v>
      </c>
      <c r="L89" s="22"/>
      <c r="M89" s="22"/>
      <c r="N89" s="22"/>
      <c r="O89" s="23">
        <f t="shared" si="108"/>
        <v>0</v>
      </c>
      <c r="P89" s="23">
        <f t="shared" si="108"/>
        <v>0</v>
      </c>
      <c r="Q89" s="23">
        <f t="shared" si="108"/>
        <v>0</v>
      </c>
      <c r="R89" s="22">
        <f t="shared" si="92"/>
        <v>0</v>
      </c>
      <c r="S89" s="22">
        <f t="shared" si="93"/>
        <v>0</v>
      </c>
      <c r="T89" s="22">
        <f t="shared" si="94"/>
        <v>0</v>
      </c>
      <c r="U89" s="22">
        <f t="shared" si="95"/>
        <v>0</v>
      </c>
      <c r="V89" s="22">
        <f t="shared" si="96"/>
        <v>0</v>
      </c>
      <c r="W89" s="22">
        <f t="shared" si="97"/>
        <v>0</v>
      </c>
      <c r="X89" s="22">
        <f t="shared" si="98"/>
        <v>0</v>
      </c>
      <c r="Y89" s="22">
        <f t="shared" si="99"/>
        <v>0</v>
      </c>
      <c r="Z89" s="22">
        <f t="shared" si="100"/>
        <v>0</v>
      </c>
      <c r="AA89" s="22">
        <f t="shared" si="101"/>
        <v>0</v>
      </c>
      <c r="AB89" s="36">
        <f t="shared" si="102"/>
        <v>0</v>
      </c>
      <c r="AC89" s="36">
        <f t="shared" si="102"/>
        <v>0</v>
      </c>
      <c r="AD89" s="36">
        <f t="shared" si="102"/>
        <v>0</v>
      </c>
      <c r="AE89" s="24">
        <f t="shared" si="103"/>
        <v>0</v>
      </c>
      <c r="AF89" s="24">
        <f t="shared" si="104"/>
        <v>0</v>
      </c>
      <c r="AG89" s="24">
        <f t="shared" si="105"/>
        <v>0</v>
      </c>
      <c r="AH89" s="80">
        <f t="shared" si="106"/>
        <v>0</v>
      </c>
      <c r="AI89" s="25">
        <f t="shared" si="87"/>
        <v>0</v>
      </c>
      <c r="AJ89" s="25">
        <f t="shared" si="87"/>
        <v>0</v>
      </c>
      <c r="AK89" s="36"/>
      <c r="AL89" s="36"/>
      <c r="AM89" s="26"/>
    </row>
    <row r="90" spans="1:39" ht="27.75" x14ac:dyDescent="0.3">
      <c r="A90" s="20">
        <f t="shared" si="107"/>
        <v>65</v>
      </c>
      <c r="B90" s="58" t="s">
        <v>89</v>
      </c>
      <c r="C90" s="22">
        <v>500</v>
      </c>
      <c r="D90" s="22">
        <v>500</v>
      </c>
      <c r="E90" s="22"/>
      <c r="F90" s="22"/>
      <c r="G90" s="22">
        <f t="shared" si="88"/>
        <v>500</v>
      </c>
      <c r="H90" s="22">
        <f t="shared" si="89"/>
        <v>125</v>
      </c>
      <c r="I90" s="22">
        <f t="shared" si="90"/>
        <v>0</v>
      </c>
      <c r="J90" s="22">
        <f t="shared" si="91"/>
        <v>0</v>
      </c>
      <c r="K90" s="22">
        <f>[3]Итого!BT82</f>
        <v>168</v>
      </c>
      <c r="L90" s="22"/>
      <c r="M90" s="22"/>
      <c r="N90" s="22"/>
      <c r="O90" s="23">
        <f t="shared" si="108"/>
        <v>134.4</v>
      </c>
      <c r="P90" s="23">
        <f t="shared" si="108"/>
        <v>0</v>
      </c>
      <c r="Q90" s="23">
        <f t="shared" si="108"/>
        <v>0</v>
      </c>
      <c r="R90" s="22">
        <f t="shared" si="92"/>
        <v>332</v>
      </c>
      <c r="S90" s="22">
        <f t="shared" si="93"/>
        <v>332</v>
      </c>
      <c r="T90" s="22">
        <f t="shared" si="94"/>
        <v>0</v>
      </c>
      <c r="U90" s="22">
        <f t="shared" si="95"/>
        <v>0</v>
      </c>
      <c r="V90" s="22">
        <f t="shared" si="96"/>
        <v>0</v>
      </c>
      <c r="W90" s="22">
        <f t="shared" si="97"/>
        <v>0</v>
      </c>
      <c r="X90" s="22">
        <f t="shared" si="98"/>
        <v>0</v>
      </c>
      <c r="Y90" s="22">
        <f t="shared" si="99"/>
        <v>0</v>
      </c>
      <c r="Z90" s="22">
        <f t="shared" si="100"/>
        <v>0</v>
      </c>
      <c r="AA90" s="22">
        <f t="shared" si="101"/>
        <v>0</v>
      </c>
      <c r="AB90" s="36">
        <f t="shared" si="102"/>
        <v>56</v>
      </c>
      <c r="AC90" s="36">
        <f t="shared" si="102"/>
        <v>0</v>
      </c>
      <c r="AD90" s="36">
        <f t="shared" si="102"/>
        <v>0</v>
      </c>
      <c r="AE90" s="24">
        <f t="shared" si="103"/>
        <v>332</v>
      </c>
      <c r="AF90" s="24">
        <f t="shared" si="104"/>
        <v>0</v>
      </c>
      <c r="AG90" s="24">
        <f t="shared" si="105"/>
        <v>0</v>
      </c>
      <c r="AH90" s="80">
        <f t="shared" si="106"/>
        <v>5.9</v>
      </c>
      <c r="AI90" s="25">
        <f t="shared" si="87"/>
        <v>0</v>
      </c>
      <c r="AJ90" s="25">
        <f t="shared" si="87"/>
        <v>0</v>
      </c>
      <c r="AK90" s="36"/>
      <c r="AL90" s="36"/>
      <c r="AM90" s="26"/>
    </row>
    <row r="91" spans="1:39" ht="27.75" x14ac:dyDescent="0.3">
      <c r="A91" s="20">
        <f t="shared" si="107"/>
        <v>66</v>
      </c>
      <c r="B91" s="58" t="s">
        <v>90</v>
      </c>
      <c r="C91" s="22">
        <v>0</v>
      </c>
      <c r="D91" s="22">
        <v>0</v>
      </c>
      <c r="E91" s="22"/>
      <c r="F91" s="22"/>
      <c r="G91" s="22">
        <f t="shared" si="88"/>
        <v>0</v>
      </c>
      <c r="H91" s="22">
        <f t="shared" si="89"/>
        <v>0</v>
      </c>
      <c r="I91" s="22">
        <f t="shared" si="90"/>
        <v>0</v>
      </c>
      <c r="J91" s="22">
        <f t="shared" si="91"/>
        <v>0</v>
      </c>
      <c r="K91" s="22">
        <f>[3]Итого!BT83</f>
        <v>0</v>
      </c>
      <c r="L91" s="22"/>
      <c r="M91" s="22"/>
      <c r="N91" s="22"/>
      <c r="O91" s="23">
        <f t="shared" si="108"/>
        <v>0</v>
      </c>
      <c r="P91" s="23">
        <f t="shared" si="108"/>
        <v>0</v>
      </c>
      <c r="Q91" s="23">
        <f t="shared" si="108"/>
        <v>0</v>
      </c>
      <c r="R91" s="22">
        <f t="shared" si="92"/>
        <v>0</v>
      </c>
      <c r="S91" s="22">
        <f t="shared" si="93"/>
        <v>0</v>
      </c>
      <c r="T91" s="22">
        <f t="shared" si="94"/>
        <v>0</v>
      </c>
      <c r="U91" s="22">
        <f t="shared" si="95"/>
        <v>0</v>
      </c>
      <c r="V91" s="22">
        <f t="shared" si="96"/>
        <v>0</v>
      </c>
      <c r="W91" s="22">
        <f t="shared" si="97"/>
        <v>0</v>
      </c>
      <c r="X91" s="22">
        <f t="shared" si="98"/>
        <v>0</v>
      </c>
      <c r="Y91" s="22">
        <f t="shared" si="99"/>
        <v>0</v>
      </c>
      <c r="Z91" s="22">
        <f t="shared" si="100"/>
        <v>0</v>
      </c>
      <c r="AA91" s="22">
        <f t="shared" si="101"/>
        <v>0</v>
      </c>
      <c r="AB91" s="36">
        <f t="shared" si="102"/>
        <v>0</v>
      </c>
      <c r="AC91" s="36">
        <f t="shared" si="102"/>
        <v>0</v>
      </c>
      <c r="AD91" s="36">
        <f t="shared" si="102"/>
        <v>0</v>
      </c>
      <c r="AE91" s="24">
        <f t="shared" si="103"/>
        <v>0</v>
      </c>
      <c r="AF91" s="24">
        <f t="shared" si="104"/>
        <v>0</v>
      </c>
      <c r="AG91" s="24">
        <f t="shared" si="105"/>
        <v>0</v>
      </c>
      <c r="AH91" s="80">
        <f t="shared" si="106"/>
        <v>0</v>
      </c>
      <c r="AI91" s="25">
        <f t="shared" si="87"/>
        <v>0</v>
      </c>
      <c r="AJ91" s="25">
        <f t="shared" si="87"/>
        <v>0</v>
      </c>
      <c r="AK91" s="36"/>
      <c r="AL91" s="36"/>
      <c r="AM91" s="26"/>
    </row>
    <row r="92" spans="1:39" ht="27.75" x14ac:dyDescent="0.3">
      <c r="A92" s="20">
        <f t="shared" si="107"/>
        <v>67</v>
      </c>
      <c r="B92" s="58" t="s">
        <v>91</v>
      </c>
      <c r="C92" s="22">
        <v>0</v>
      </c>
      <c r="D92" s="22">
        <v>0</v>
      </c>
      <c r="E92" s="22"/>
      <c r="F92" s="22"/>
      <c r="G92" s="22">
        <f t="shared" si="88"/>
        <v>0</v>
      </c>
      <c r="H92" s="22">
        <f t="shared" si="89"/>
        <v>0</v>
      </c>
      <c r="I92" s="22">
        <f t="shared" si="90"/>
        <v>0</v>
      </c>
      <c r="J92" s="22">
        <f t="shared" si="91"/>
        <v>0</v>
      </c>
      <c r="K92" s="22">
        <f>[3]Итого!BT84</f>
        <v>0</v>
      </c>
      <c r="L92" s="22"/>
      <c r="M92" s="22"/>
      <c r="N92" s="22"/>
      <c r="O92" s="23">
        <f t="shared" si="108"/>
        <v>0</v>
      </c>
      <c r="P92" s="23">
        <f t="shared" si="108"/>
        <v>0</v>
      </c>
      <c r="Q92" s="23">
        <f t="shared" si="108"/>
        <v>0</v>
      </c>
      <c r="R92" s="22">
        <f t="shared" si="92"/>
        <v>0</v>
      </c>
      <c r="S92" s="22">
        <f t="shared" si="93"/>
        <v>0</v>
      </c>
      <c r="T92" s="22">
        <f t="shared" si="94"/>
        <v>0</v>
      </c>
      <c r="U92" s="22">
        <f t="shared" si="95"/>
        <v>0</v>
      </c>
      <c r="V92" s="22">
        <f t="shared" si="96"/>
        <v>0</v>
      </c>
      <c r="W92" s="22">
        <f t="shared" si="97"/>
        <v>0</v>
      </c>
      <c r="X92" s="22">
        <f t="shared" si="98"/>
        <v>0</v>
      </c>
      <c r="Y92" s="22">
        <f t="shared" si="99"/>
        <v>0</v>
      </c>
      <c r="Z92" s="22">
        <f t="shared" si="100"/>
        <v>0</v>
      </c>
      <c r="AA92" s="22">
        <f t="shared" si="101"/>
        <v>0</v>
      </c>
      <c r="AB92" s="36">
        <f t="shared" si="102"/>
        <v>0</v>
      </c>
      <c r="AC92" s="36">
        <f t="shared" si="102"/>
        <v>0</v>
      </c>
      <c r="AD92" s="36">
        <f t="shared" si="102"/>
        <v>0</v>
      </c>
      <c r="AE92" s="24">
        <f t="shared" si="103"/>
        <v>0</v>
      </c>
      <c r="AF92" s="24">
        <f t="shared" si="104"/>
        <v>0</v>
      </c>
      <c r="AG92" s="24">
        <f t="shared" si="105"/>
        <v>0</v>
      </c>
      <c r="AH92" s="80">
        <f t="shared" si="106"/>
        <v>0</v>
      </c>
      <c r="AI92" s="25">
        <f t="shared" si="87"/>
        <v>0</v>
      </c>
      <c r="AJ92" s="25">
        <f t="shared" si="87"/>
        <v>0</v>
      </c>
      <c r="AK92" s="36"/>
      <c r="AL92" s="36"/>
      <c r="AM92" s="26"/>
    </row>
    <row r="93" spans="1:39" ht="27.75" x14ac:dyDescent="0.35">
      <c r="A93" s="20">
        <f t="shared" si="107"/>
        <v>68</v>
      </c>
      <c r="B93" s="58" t="s">
        <v>92</v>
      </c>
      <c r="C93" s="22">
        <v>0</v>
      </c>
      <c r="D93" s="22">
        <v>0</v>
      </c>
      <c r="E93" s="22"/>
      <c r="F93" s="22"/>
      <c r="G93" s="22">
        <f t="shared" si="88"/>
        <v>0</v>
      </c>
      <c r="H93" s="22">
        <f t="shared" si="89"/>
        <v>0</v>
      </c>
      <c r="I93" s="22">
        <f t="shared" si="90"/>
        <v>0</v>
      </c>
      <c r="J93" s="22">
        <f t="shared" si="91"/>
        <v>0</v>
      </c>
      <c r="K93" s="22">
        <f>[3]Итого!BT85</f>
        <v>0</v>
      </c>
      <c r="L93" s="22"/>
      <c r="M93" s="22"/>
      <c r="N93" s="22"/>
      <c r="O93" s="23">
        <f t="shared" si="108"/>
        <v>0</v>
      </c>
      <c r="P93" s="23">
        <f t="shared" si="108"/>
        <v>0</v>
      </c>
      <c r="Q93" s="23">
        <f t="shared" si="108"/>
        <v>0</v>
      </c>
      <c r="R93" s="22">
        <f t="shared" si="92"/>
        <v>0</v>
      </c>
      <c r="S93" s="22">
        <f t="shared" si="93"/>
        <v>0</v>
      </c>
      <c r="T93" s="22">
        <f t="shared" si="94"/>
        <v>0</v>
      </c>
      <c r="U93" s="22">
        <f t="shared" si="95"/>
        <v>0</v>
      </c>
      <c r="V93" s="22">
        <f t="shared" si="96"/>
        <v>0</v>
      </c>
      <c r="W93" s="22">
        <f t="shared" si="97"/>
        <v>0</v>
      </c>
      <c r="X93" s="22">
        <f t="shared" si="98"/>
        <v>0</v>
      </c>
      <c r="Y93" s="22">
        <f t="shared" si="99"/>
        <v>0</v>
      </c>
      <c r="Z93" s="22">
        <f t="shared" si="100"/>
        <v>0</v>
      </c>
      <c r="AA93" s="22">
        <f t="shared" si="101"/>
        <v>0</v>
      </c>
      <c r="AB93" s="36">
        <f t="shared" si="102"/>
        <v>0</v>
      </c>
      <c r="AC93" s="36">
        <f t="shared" si="102"/>
        <v>0</v>
      </c>
      <c r="AD93" s="36">
        <f t="shared" si="102"/>
        <v>0</v>
      </c>
      <c r="AE93" s="24">
        <f t="shared" si="103"/>
        <v>0</v>
      </c>
      <c r="AF93" s="24">
        <f t="shared" si="104"/>
        <v>0</v>
      </c>
      <c r="AG93" s="24">
        <f t="shared" si="105"/>
        <v>0</v>
      </c>
      <c r="AH93" s="80">
        <f t="shared" si="106"/>
        <v>0</v>
      </c>
      <c r="AI93" s="25">
        <f t="shared" si="87"/>
        <v>0</v>
      </c>
      <c r="AJ93" s="25">
        <f t="shared" si="87"/>
        <v>0</v>
      </c>
      <c r="AK93" s="36"/>
      <c r="AL93" s="36"/>
      <c r="AM93" s="39"/>
    </row>
    <row r="94" spans="1:39" ht="27.75" x14ac:dyDescent="0.3">
      <c r="A94" s="20">
        <f t="shared" si="107"/>
        <v>69</v>
      </c>
      <c r="B94" s="58" t="s">
        <v>93</v>
      </c>
      <c r="C94" s="22">
        <v>0</v>
      </c>
      <c r="D94" s="22">
        <v>0</v>
      </c>
      <c r="E94" s="22"/>
      <c r="F94" s="22"/>
      <c r="G94" s="22">
        <f t="shared" si="88"/>
        <v>0</v>
      </c>
      <c r="H94" s="22">
        <f t="shared" si="89"/>
        <v>0</v>
      </c>
      <c r="I94" s="22">
        <f t="shared" si="90"/>
        <v>0</v>
      </c>
      <c r="J94" s="22">
        <f t="shared" si="91"/>
        <v>0</v>
      </c>
      <c r="K94" s="22">
        <f>[3]Итого!BT86</f>
        <v>0</v>
      </c>
      <c r="L94" s="22"/>
      <c r="M94" s="22"/>
      <c r="N94" s="22"/>
      <c r="O94" s="23">
        <f t="shared" si="108"/>
        <v>0</v>
      </c>
      <c r="P94" s="23">
        <f t="shared" si="108"/>
        <v>0</v>
      </c>
      <c r="Q94" s="23">
        <f t="shared" si="108"/>
        <v>0</v>
      </c>
      <c r="R94" s="22">
        <f t="shared" si="92"/>
        <v>0</v>
      </c>
      <c r="S94" s="22">
        <f t="shared" si="93"/>
        <v>0</v>
      </c>
      <c r="T94" s="22">
        <f t="shared" si="94"/>
        <v>0</v>
      </c>
      <c r="U94" s="22">
        <f t="shared" si="95"/>
        <v>0</v>
      </c>
      <c r="V94" s="22">
        <f t="shared" si="96"/>
        <v>0</v>
      </c>
      <c r="W94" s="22">
        <f t="shared" si="97"/>
        <v>0</v>
      </c>
      <c r="X94" s="22">
        <f t="shared" si="98"/>
        <v>0</v>
      </c>
      <c r="Y94" s="22">
        <f t="shared" si="99"/>
        <v>0</v>
      </c>
      <c r="Z94" s="22">
        <f t="shared" si="100"/>
        <v>0</v>
      </c>
      <c r="AA94" s="22">
        <f t="shared" si="101"/>
        <v>0</v>
      </c>
      <c r="AB94" s="36">
        <f t="shared" si="102"/>
        <v>0</v>
      </c>
      <c r="AC94" s="36">
        <f t="shared" si="102"/>
        <v>0</v>
      </c>
      <c r="AD94" s="36">
        <f t="shared" si="102"/>
        <v>0</v>
      </c>
      <c r="AE94" s="24">
        <f t="shared" si="103"/>
        <v>0</v>
      </c>
      <c r="AF94" s="24">
        <f t="shared" si="104"/>
        <v>0</v>
      </c>
      <c r="AG94" s="24">
        <f t="shared" si="105"/>
        <v>0</v>
      </c>
      <c r="AH94" s="80">
        <f t="shared" si="106"/>
        <v>0</v>
      </c>
      <c r="AI94" s="25">
        <f t="shared" si="87"/>
        <v>0</v>
      </c>
      <c r="AJ94" s="25">
        <f t="shared" si="87"/>
        <v>0</v>
      </c>
      <c r="AK94" s="36"/>
      <c r="AL94" s="36"/>
      <c r="AM94" s="26"/>
    </row>
    <row r="95" spans="1:39" ht="27.75" x14ac:dyDescent="0.3">
      <c r="A95" s="20">
        <f t="shared" si="107"/>
        <v>70</v>
      </c>
      <c r="B95" s="58" t="s">
        <v>94</v>
      </c>
      <c r="C95" s="22">
        <v>0</v>
      </c>
      <c r="D95" s="22">
        <v>0</v>
      </c>
      <c r="E95" s="22"/>
      <c r="F95" s="22"/>
      <c r="G95" s="22">
        <f t="shared" si="88"/>
        <v>0</v>
      </c>
      <c r="H95" s="22">
        <f t="shared" si="89"/>
        <v>0</v>
      </c>
      <c r="I95" s="22">
        <f t="shared" si="90"/>
        <v>0</v>
      </c>
      <c r="J95" s="22">
        <f t="shared" si="91"/>
        <v>0</v>
      </c>
      <c r="K95" s="22">
        <f>[3]Итого!BT87</f>
        <v>0</v>
      </c>
      <c r="L95" s="22"/>
      <c r="M95" s="22"/>
      <c r="N95" s="22"/>
      <c r="O95" s="23">
        <f t="shared" si="108"/>
        <v>0</v>
      </c>
      <c r="P95" s="23">
        <f t="shared" si="108"/>
        <v>0</v>
      </c>
      <c r="Q95" s="23">
        <f t="shared" si="108"/>
        <v>0</v>
      </c>
      <c r="R95" s="22">
        <f t="shared" si="92"/>
        <v>0</v>
      </c>
      <c r="S95" s="22">
        <f t="shared" si="93"/>
        <v>0</v>
      </c>
      <c r="T95" s="22">
        <f t="shared" si="94"/>
        <v>0</v>
      </c>
      <c r="U95" s="22">
        <f t="shared" si="95"/>
        <v>0</v>
      </c>
      <c r="V95" s="22">
        <f t="shared" si="96"/>
        <v>0</v>
      </c>
      <c r="W95" s="22">
        <f t="shared" si="97"/>
        <v>0</v>
      </c>
      <c r="X95" s="22">
        <f t="shared" si="98"/>
        <v>0</v>
      </c>
      <c r="Y95" s="22">
        <f t="shared" si="99"/>
        <v>0</v>
      </c>
      <c r="Z95" s="22">
        <f t="shared" si="100"/>
        <v>0</v>
      </c>
      <c r="AA95" s="22">
        <f t="shared" si="101"/>
        <v>0</v>
      </c>
      <c r="AB95" s="36">
        <f t="shared" si="102"/>
        <v>0</v>
      </c>
      <c r="AC95" s="36">
        <f t="shared" si="102"/>
        <v>0</v>
      </c>
      <c r="AD95" s="36">
        <f t="shared" si="102"/>
        <v>0</v>
      </c>
      <c r="AE95" s="24">
        <f t="shared" si="103"/>
        <v>0</v>
      </c>
      <c r="AF95" s="24">
        <f t="shared" si="104"/>
        <v>0</v>
      </c>
      <c r="AG95" s="24">
        <f t="shared" si="105"/>
        <v>0</v>
      </c>
      <c r="AH95" s="80">
        <f t="shared" si="106"/>
        <v>0</v>
      </c>
      <c r="AI95" s="25">
        <f t="shared" si="87"/>
        <v>0</v>
      </c>
      <c r="AJ95" s="25">
        <f t="shared" si="87"/>
        <v>0</v>
      </c>
      <c r="AK95" s="36"/>
      <c r="AL95" s="36"/>
      <c r="AM95" s="26"/>
    </row>
    <row r="96" spans="1:39" ht="27.75" x14ac:dyDescent="0.3">
      <c r="A96" s="20">
        <f t="shared" si="107"/>
        <v>71</v>
      </c>
      <c r="B96" s="58" t="s">
        <v>95</v>
      </c>
      <c r="C96" s="22">
        <v>245</v>
      </c>
      <c r="D96" s="22">
        <v>245</v>
      </c>
      <c r="E96" s="22"/>
      <c r="F96" s="22"/>
      <c r="G96" s="22">
        <f t="shared" si="88"/>
        <v>245</v>
      </c>
      <c r="H96" s="22">
        <f t="shared" si="89"/>
        <v>61</v>
      </c>
      <c r="I96" s="22">
        <f t="shared" si="90"/>
        <v>0</v>
      </c>
      <c r="J96" s="22">
        <f t="shared" si="91"/>
        <v>0</v>
      </c>
      <c r="K96" s="22">
        <f>[3]Итого!BT88</f>
        <v>47</v>
      </c>
      <c r="L96" s="22"/>
      <c r="M96" s="22"/>
      <c r="N96" s="22"/>
      <c r="O96" s="23">
        <f t="shared" si="108"/>
        <v>77.05</v>
      </c>
      <c r="P96" s="23">
        <f t="shared" si="108"/>
        <v>0</v>
      </c>
      <c r="Q96" s="23">
        <f t="shared" si="108"/>
        <v>0</v>
      </c>
      <c r="R96" s="22">
        <f t="shared" si="92"/>
        <v>198</v>
      </c>
      <c r="S96" s="22">
        <f t="shared" si="93"/>
        <v>198</v>
      </c>
      <c r="T96" s="22">
        <f t="shared" si="94"/>
        <v>0</v>
      </c>
      <c r="U96" s="22">
        <f t="shared" si="95"/>
        <v>0</v>
      </c>
      <c r="V96" s="22">
        <f t="shared" si="96"/>
        <v>0</v>
      </c>
      <c r="W96" s="22">
        <f t="shared" si="97"/>
        <v>0</v>
      </c>
      <c r="X96" s="22">
        <f t="shared" si="98"/>
        <v>0</v>
      </c>
      <c r="Y96" s="22">
        <f t="shared" si="99"/>
        <v>0</v>
      </c>
      <c r="Z96" s="22">
        <f t="shared" si="100"/>
        <v>0</v>
      </c>
      <c r="AA96" s="22">
        <f t="shared" si="101"/>
        <v>0</v>
      </c>
      <c r="AB96" s="36">
        <f t="shared" si="102"/>
        <v>16</v>
      </c>
      <c r="AC96" s="36">
        <f t="shared" si="102"/>
        <v>0</v>
      </c>
      <c r="AD96" s="36">
        <f t="shared" si="102"/>
        <v>0</v>
      </c>
      <c r="AE96" s="24">
        <f t="shared" si="103"/>
        <v>198</v>
      </c>
      <c r="AF96" s="24">
        <f t="shared" si="104"/>
        <v>0</v>
      </c>
      <c r="AG96" s="24">
        <f t="shared" si="105"/>
        <v>0</v>
      </c>
      <c r="AH96" s="80">
        <f t="shared" si="106"/>
        <v>12.4</v>
      </c>
      <c r="AI96" s="25">
        <f t="shared" si="87"/>
        <v>0</v>
      </c>
      <c r="AJ96" s="25">
        <f t="shared" si="87"/>
        <v>0</v>
      </c>
      <c r="AK96" s="36"/>
      <c r="AL96" s="36"/>
      <c r="AM96" s="26"/>
    </row>
    <row r="97" spans="1:39" ht="27.75" x14ac:dyDescent="0.3">
      <c r="A97" s="20">
        <f t="shared" si="107"/>
        <v>72</v>
      </c>
      <c r="B97" s="59" t="s">
        <v>96</v>
      </c>
      <c r="C97" s="22">
        <v>0</v>
      </c>
      <c r="D97" s="22">
        <v>0</v>
      </c>
      <c r="E97" s="22"/>
      <c r="F97" s="22"/>
      <c r="G97" s="22">
        <f t="shared" si="88"/>
        <v>0</v>
      </c>
      <c r="H97" s="22">
        <f t="shared" si="89"/>
        <v>0</v>
      </c>
      <c r="I97" s="22">
        <f t="shared" si="90"/>
        <v>0</v>
      </c>
      <c r="J97" s="22">
        <f t="shared" si="91"/>
        <v>0</v>
      </c>
      <c r="K97" s="22">
        <f>[3]Итого!BT89</f>
        <v>0</v>
      </c>
      <c r="L97" s="22"/>
      <c r="M97" s="22"/>
      <c r="N97" s="22"/>
      <c r="O97" s="23">
        <f t="shared" si="108"/>
        <v>0</v>
      </c>
      <c r="P97" s="23">
        <f t="shared" si="108"/>
        <v>0</v>
      </c>
      <c r="Q97" s="23">
        <f t="shared" si="108"/>
        <v>0</v>
      </c>
      <c r="R97" s="22">
        <f t="shared" si="92"/>
        <v>0</v>
      </c>
      <c r="S97" s="22">
        <f t="shared" si="93"/>
        <v>0</v>
      </c>
      <c r="T97" s="22">
        <f t="shared" si="94"/>
        <v>0</v>
      </c>
      <c r="U97" s="22">
        <f t="shared" si="95"/>
        <v>0</v>
      </c>
      <c r="V97" s="22">
        <f t="shared" si="96"/>
        <v>0</v>
      </c>
      <c r="W97" s="22">
        <f t="shared" si="97"/>
        <v>0</v>
      </c>
      <c r="X97" s="22">
        <f t="shared" si="98"/>
        <v>0</v>
      </c>
      <c r="Y97" s="22">
        <f t="shared" si="99"/>
        <v>0</v>
      </c>
      <c r="Z97" s="22">
        <f t="shared" si="100"/>
        <v>0</v>
      </c>
      <c r="AA97" s="22">
        <f t="shared" si="101"/>
        <v>0</v>
      </c>
      <c r="AB97" s="36">
        <f t="shared" si="102"/>
        <v>0</v>
      </c>
      <c r="AC97" s="36">
        <f t="shared" si="102"/>
        <v>0</v>
      </c>
      <c r="AD97" s="36">
        <f t="shared" si="102"/>
        <v>0</v>
      </c>
      <c r="AE97" s="24">
        <f t="shared" si="103"/>
        <v>0</v>
      </c>
      <c r="AF97" s="24">
        <f t="shared" si="104"/>
        <v>0</v>
      </c>
      <c r="AG97" s="24">
        <f t="shared" si="105"/>
        <v>0</v>
      </c>
      <c r="AH97" s="80">
        <f t="shared" si="106"/>
        <v>0</v>
      </c>
      <c r="AI97" s="25">
        <f t="shared" si="87"/>
        <v>0</v>
      </c>
      <c r="AJ97" s="25">
        <f t="shared" si="87"/>
        <v>0</v>
      </c>
      <c r="AK97" s="36"/>
      <c r="AL97" s="36"/>
      <c r="AM97" s="26"/>
    </row>
    <row r="98" spans="1:39" ht="27.75" x14ac:dyDescent="0.3">
      <c r="A98" s="20">
        <f t="shared" si="107"/>
        <v>73</v>
      </c>
      <c r="B98" s="79" t="s">
        <v>102</v>
      </c>
      <c r="C98" s="22">
        <v>0</v>
      </c>
      <c r="D98" s="22">
        <v>0</v>
      </c>
      <c r="E98" s="22"/>
      <c r="F98" s="22"/>
      <c r="G98" s="22">
        <f t="shared" si="88"/>
        <v>0</v>
      </c>
      <c r="H98" s="22">
        <f t="shared" si="89"/>
        <v>0</v>
      </c>
      <c r="I98" s="22">
        <f t="shared" si="90"/>
        <v>0</v>
      </c>
      <c r="J98" s="22">
        <f t="shared" si="91"/>
        <v>0</v>
      </c>
      <c r="K98" s="22">
        <f>[3]Итого!BT90</f>
        <v>0</v>
      </c>
      <c r="L98" s="22"/>
      <c r="M98" s="22"/>
      <c r="N98" s="22"/>
      <c r="O98" s="23">
        <f t="shared" si="108"/>
        <v>0</v>
      </c>
      <c r="P98" s="23">
        <f t="shared" si="108"/>
        <v>0</v>
      </c>
      <c r="Q98" s="23">
        <f t="shared" si="108"/>
        <v>0</v>
      </c>
      <c r="R98" s="22">
        <f t="shared" si="92"/>
        <v>0</v>
      </c>
      <c r="S98" s="22">
        <f t="shared" si="93"/>
        <v>0</v>
      </c>
      <c r="T98" s="22">
        <f t="shared" si="94"/>
        <v>0</v>
      </c>
      <c r="U98" s="22">
        <f t="shared" si="95"/>
        <v>0</v>
      </c>
      <c r="V98" s="22">
        <f t="shared" si="96"/>
        <v>0</v>
      </c>
      <c r="W98" s="22">
        <f t="shared" si="97"/>
        <v>0</v>
      </c>
      <c r="X98" s="22">
        <f t="shared" si="98"/>
        <v>0</v>
      </c>
      <c r="Y98" s="22">
        <f t="shared" si="99"/>
        <v>0</v>
      </c>
      <c r="Z98" s="22">
        <f t="shared" si="100"/>
        <v>0</v>
      </c>
      <c r="AA98" s="22">
        <f t="shared" si="101"/>
        <v>0</v>
      </c>
      <c r="AB98" s="36">
        <f t="shared" si="102"/>
        <v>0</v>
      </c>
      <c r="AC98" s="36">
        <f t="shared" si="102"/>
        <v>0</v>
      </c>
      <c r="AD98" s="36">
        <f t="shared" si="102"/>
        <v>0</v>
      </c>
      <c r="AE98" s="24">
        <f t="shared" si="103"/>
        <v>0</v>
      </c>
      <c r="AF98" s="24">
        <f t="shared" si="104"/>
        <v>0</v>
      </c>
      <c r="AG98" s="24">
        <f t="shared" si="105"/>
        <v>0</v>
      </c>
      <c r="AH98" s="80">
        <f t="shared" si="106"/>
        <v>0</v>
      </c>
      <c r="AI98" s="25">
        <f t="shared" si="87"/>
        <v>0</v>
      </c>
      <c r="AJ98" s="25">
        <f t="shared" si="87"/>
        <v>0</v>
      </c>
      <c r="AK98" s="36"/>
      <c r="AL98" s="36"/>
      <c r="AM98" s="26"/>
    </row>
    <row r="99" spans="1:39" ht="27.75" x14ac:dyDescent="0.3">
      <c r="A99" s="20">
        <f t="shared" si="107"/>
        <v>74</v>
      </c>
      <c r="B99" s="79" t="s">
        <v>103</v>
      </c>
      <c r="C99" s="22">
        <v>0</v>
      </c>
      <c r="D99" s="22">
        <v>0</v>
      </c>
      <c r="E99" s="22"/>
      <c r="F99" s="22"/>
      <c r="G99" s="22">
        <f t="shared" si="88"/>
        <v>0</v>
      </c>
      <c r="H99" s="22">
        <f t="shared" si="89"/>
        <v>0</v>
      </c>
      <c r="I99" s="22">
        <f t="shared" si="90"/>
        <v>0</v>
      </c>
      <c r="J99" s="22">
        <f t="shared" si="91"/>
        <v>0</v>
      </c>
      <c r="K99" s="22">
        <f>[3]Итого!BT91</f>
        <v>0</v>
      </c>
      <c r="L99" s="22"/>
      <c r="M99" s="22"/>
      <c r="N99" s="22"/>
      <c r="O99" s="23">
        <f t="shared" si="108"/>
        <v>0</v>
      </c>
      <c r="P99" s="23">
        <f t="shared" si="108"/>
        <v>0</v>
      </c>
      <c r="Q99" s="23">
        <f t="shared" si="108"/>
        <v>0</v>
      </c>
      <c r="R99" s="22">
        <f t="shared" si="92"/>
        <v>0</v>
      </c>
      <c r="S99" s="22">
        <f t="shared" si="93"/>
        <v>0</v>
      </c>
      <c r="T99" s="22">
        <f t="shared" si="94"/>
        <v>0</v>
      </c>
      <c r="U99" s="22">
        <f t="shared" si="95"/>
        <v>0</v>
      </c>
      <c r="V99" s="22">
        <f t="shared" si="96"/>
        <v>0</v>
      </c>
      <c r="W99" s="22">
        <f t="shared" si="97"/>
        <v>0</v>
      </c>
      <c r="X99" s="22">
        <f t="shared" si="98"/>
        <v>0</v>
      </c>
      <c r="Y99" s="22">
        <f t="shared" si="99"/>
        <v>0</v>
      </c>
      <c r="Z99" s="22">
        <f t="shared" si="100"/>
        <v>0</v>
      </c>
      <c r="AA99" s="22">
        <f t="shared" si="101"/>
        <v>0</v>
      </c>
      <c r="AB99" s="36">
        <f t="shared" ref="AB99:AD110" si="109">ROUND(K99/$AB$6,0)</f>
        <v>0</v>
      </c>
      <c r="AC99" s="36">
        <f t="shared" si="109"/>
        <v>0</v>
      </c>
      <c r="AD99" s="36">
        <f t="shared" si="109"/>
        <v>0</v>
      </c>
      <c r="AE99" s="24">
        <f t="shared" si="103"/>
        <v>0</v>
      </c>
      <c r="AF99" s="24">
        <f t="shared" si="104"/>
        <v>0</v>
      </c>
      <c r="AG99" s="24">
        <f t="shared" si="105"/>
        <v>0</v>
      </c>
      <c r="AH99" s="80">
        <f t="shared" si="106"/>
        <v>0</v>
      </c>
      <c r="AI99" s="25">
        <f t="shared" si="87"/>
        <v>0</v>
      </c>
      <c r="AJ99" s="25">
        <f t="shared" si="87"/>
        <v>0</v>
      </c>
      <c r="AK99" s="36"/>
      <c r="AL99" s="36"/>
      <c r="AM99" s="26"/>
    </row>
    <row r="100" spans="1:39" ht="27.75" x14ac:dyDescent="0.3">
      <c r="A100" s="20">
        <f t="shared" si="107"/>
        <v>75</v>
      </c>
      <c r="B100" s="79" t="s">
        <v>104</v>
      </c>
      <c r="C100" s="22">
        <v>0</v>
      </c>
      <c r="D100" s="22">
        <v>0</v>
      </c>
      <c r="E100" s="22"/>
      <c r="F100" s="22"/>
      <c r="G100" s="22">
        <f t="shared" si="88"/>
        <v>0</v>
      </c>
      <c r="H100" s="22">
        <f t="shared" si="89"/>
        <v>0</v>
      </c>
      <c r="I100" s="22">
        <f t="shared" si="90"/>
        <v>0</v>
      </c>
      <c r="J100" s="22">
        <f t="shared" si="91"/>
        <v>0</v>
      </c>
      <c r="K100" s="22">
        <f>[3]Итого!BT92</f>
        <v>0</v>
      </c>
      <c r="L100" s="22"/>
      <c r="M100" s="22"/>
      <c r="N100" s="22"/>
      <c r="O100" s="23">
        <f t="shared" si="108"/>
        <v>0</v>
      </c>
      <c r="P100" s="23">
        <f t="shared" si="108"/>
        <v>0</v>
      </c>
      <c r="Q100" s="23">
        <f t="shared" si="108"/>
        <v>0</v>
      </c>
      <c r="R100" s="22">
        <f t="shared" si="92"/>
        <v>0</v>
      </c>
      <c r="S100" s="22">
        <f t="shared" si="93"/>
        <v>0</v>
      </c>
      <c r="T100" s="22">
        <f t="shared" si="94"/>
        <v>0</v>
      </c>
      <c r="U100" s="22">
        <f t="shared" si="95"/>
        <v>0</v>
      </c>
      <c r="V100" s="22">
        <f t="shared" si="96"/>
        <v>0</v>
      </c>
      <c r="W100" s="22">
        <f t="shared" si="97"/>
        <v>0</v>
      </c>
      <c r="X100" s="22">
        <f t="shared" si="98"/>
        <v>0</v>
      </c>
      <c r="Y100" s="22">
        <f t="shared" si="99"/>
        <v>0</v>
      </c>
      <c r="Z100" s="22">
        <f t="shared" si="100"/>
        <v>0</v>
      </c>
      <c r="AA100" s="22">
        <f t="shared" si="101"/>
        <v>0</v>
      </c>
      <c r="AB100" s="36">
        <f t="shared" si="109"/>
        <v>0</v>
      </c>
      <c r="AC100" s="36">
        <f t="shared" si="109"/>
        <v>0</v>
      </c>
      <c r="AD100" s="36">
        <f t="shared" si="109"/>
        <v>0</v>
      </c>
      <c r="AE100" s="24">
        <f t="shared" si="103"/>
        <v>0</v>
      </c>
      <c r="AF100" s="24">
        <f t="shared" si="104"/>
        <v>0</v>
      </c>
      <c r="AG100" s="24">
        <f t="shared" si="105"/>
        <v>0</v>
      </c>
      <c r="AH100" s="80">
        <f t="shared" si="106"/>
        <v>0</v>
      </c>
      <c r="AI100" s="25">
        <f t="shared" si="87"/>
        <v>0</v>
      </c>
      <c r="AJ100" s="25">
        <f t="shared" si="87"/>
        <v>0</v>
      </c>
      <c r="AK100" s="36"/>
      <c r="AL100" s="36"/>
      <c r="AM100" s="26"/>
    </row>
    <row r="101" spans="1:39" ht="27.75" x14ac:dyDescent="0.3">
      <c r="A101" s="20">
        <f t="shared" si="107"/>
        <v>76</v>
      </c>
      <c r="B101" s="79" t="s">
        <v>127</v>
      </c>
      <c r="C101" s="22">
        <v>0</v>
      </c>
      <c r="D101" s="22">
        <v>0</v>
      </c>
      <c r="E101" s="22"/>
      <c r="F101" s="22"/>
      <c r="G101" s="22">
        <f t="shared" si="88"/>
        <v>0</v>
      </c>
      <c r="H101" s="22">
        <f t="shared" si="89"/>
        <v>0</v>
      </c>
      <c r="I101" s="22">
        <f t="shared" si="90"/>
        <v>0</v>
      </c>
      <c r="J101" s="22">
        <f t="shared" si="91"/>
        <v>0</v>
      </c>
      <c r="K101" s="22">
        <f>[3]Итого!BT93</f>
        <v>0</v>
      </c>
      <c r="L101" s="22"/>
      <c r="M101" s="22"/>
      <c r="N101" s="22"/>
      <c r="O101" s="23">
        <f t="shared" si="108"/>
        <v>0</v>
      </c>
      <c r="P101" s="23">
        <f t="shared" si="108"/>
        <v>0</v>
      </c>
      <c r="Q101" s="23">
        <f t="shared" si="108"/>
        <v>0</v>
      </c>
      <c r="R101" s="22">
        <f t="shared" si="92"/>
        <v>0</v>
      </c>
      <c r="S101" s="22">
        <f t="shared" si="93"/>
        <v>0</v>
      </c>
      <c r="T101" s="22">
        <f t="shared" si="94"/>
        <v>0</v>
      </c>
      <c r="U101" s="22">
        <f t="shared" si="95"/>
        <v>0</v>
      </c>
      <c r="V101" s="22">
        <f t="shared" si="96"/>
        <v>0</v>
      </c>
      <c r="W101" s="22">
        <f t="shared" si="97"/>
        <v>0</v>
      </c>
      <c r="X101" s="22">
        <f t="shared" si="98"/>
        <v>0</v>
      </c>
      <c r="Y101" s="22">
        <f t="shared" si="99"/>
        <v>0</v>
      </c>
      <c r="Z101" s="22">
        <f t="shared" si="100"/>
        <v>0</v>
      </c>
      <c r="AA101" s="22">
        <f t="shared" si="101"/>
        <v>0</v>
      </c>
      <c r="AB101" s="36">
        <f t="shared" si="109"/>
        <v>0</v>
      </c>
      <c r="AC101" s="36">
        <f t="shared" si="109"/>
        <v>0</v>
      </c>
      <c r="AD101" s="36">
        <f t="shared" si="109"/>
        <v>0</v>
      </c>
      <c r="AE101" s="24">
        <f t="shared" si="103"/>
        <v>0</v>
      </c>
      <c r="AF101" s="24">
        <f t="shared" si="104"/>
        <v>0</v>
      </c>
      <c r="AG101" s="24">
        <f t="shared" si="105"/>
        <v>0</v>
      </c>
      <c r="AH101" s="80">
        <f t="shared" si="106"/>
        <v>0</v>
      </c>
      <c r="AI101" s="25">
        <f t="shared" si="87"/>
        <v>0</v>
      </c>
      <c r="AJ101" s="25">
        <f t="shared" si="87"/>
        <v>0</v>
      </c>
      <c r="AK101" s="36"/>
      <c r="AL101" s="36"/>
      <c r="AM101" s="26"/>
    </row>
    <row r="102" spans="1:39" ht="27.75" x14ac:dyDescent="0.3">
      <c r="A102" s="20">
        <f t="shared" si="107"/>
        <v>77</v>
      </c>
      <c r="B102" s="79" t="s">
        <v>105</v>
      </c>
      <c r="C102" s="22">
        <v>0</v>
      </c>
      <c r="D102" s="22">
        <v>0</v>
      </c>
      <c r="E102" s="22"/>
      <c r="F102" s="22"/>
      <c r="G102" s="22">
        <f t="shared" si="88"/>
        <v>0</v>
      </c>
      <c r="H102" s="22">
        <f t="shared" si="89"/>
        <v>0</v>
      </c>
      <c r="I102" s="22">
        <f t="shared" si="90"/>
        <v>0</v>
      </c>
      <c r="J102" s="22">
        <f t="shared" si="91"/>
        <v>0</v>
      </c>
      <c r="K102" s="22">
        <f>[3]Итого!BT94</f>
        <v>0</v>
      </c>
      <c r="L102" s="22"/>
      <c r="M102" s="22"/>
      <c r="N102" s="22"/>
      <c r="O102" s="23">
        <f t="shared" si="108"/>
        <v>0</v>
      </c>
      <c r="P102" s="23">
        <f t="shared" si="108"/>
        <v>0</v>
      </c>
      <c r="Q102" s="23">
        <f t="shared" si="108"/>
        <v>0</v>
      </c>
      <c r="R102" s="22">
        <f t="shared" si="92"/>
        <v>0</v>
      </c>
      <c r="S102" s="22">
        <f t="shared" si="93"/>
        <v>0</v>
      </c>
      <c r="T102" s="22">
        <f t="shared" si="94"/>
        <v>0</v>
      </c>
      <c r="U102" s="22">
        <f t="shared" si="95"/>
        <v>0</v>
      </c>
      <c r="V102" s="22">
        <f t="shared" si="96"/>
        <v>0</v>
      </c>
      <c r="W102" s="22">
        <f t="shared" si="97"/>
        <v>0</v>
      </c>
      <c r="X102" s="22">
        <f t="shared" si="98"/>
        <v>0</v>
      </c>
      <c r="Y102" s="22">
        <f t="shared" si="99"/>
        <v>0</v>
      </c>
      <c r="Z102" s="22">
        <f t="shared" si="100"/>
        <v>0</v>
      </c>
      <c r="AA102" s="22">
        <f t="shared" si="101"/>
        <v>0</v>
      </c>
      <c r="AB102" s="36">
        <f t="shared" si="109"/>
        <v>0</v>
      </c>
      <c r="AC102" s="36">
        <f t="shared" si="109"/>
        <v>0</v>
      </c>
      <c r="AD102" s="36">
        <f t="shared" si="109"/>
        <v>0</v>
      </c>
      <c r="AE102" s="24">
        <f t="shared" si="103"/>
        <v>0</v>
      </c>
      <c r="AF102" s="24">
        <f t="shared" si="104"/>
        <v>0</v>
      </c>
      <c r="AG102" s="24">
        <f t="shared" si="105"/>
        <v>0</v>
      </c>
      <c r="AH102" s="80">
        <f t="shared" si="106"/>
        <v>0</v>
      </c>
      <c r="AI102" s="25">
        <f t="shared" si="87"/>
        <v>0</v>
      </c>
      <c r="AJ102" s="25">
        <f t="shared" si="87"/>
        <v>0</v>
      </c>
      <c r="AK102" s="36"/>
      <c r="AL102" s="36"/>
      <c r="AM102" s="26"/>
    </row>
    <row r="103" spans="1:39" ht="27.75" x14ac:dyDescent="0.3">
      <c r="A103" s="20">
        <f t="shared" si="107"/>
        <v>78</v>
      </c>
      <c r="B103" s="79" t="s">
        <v>106</v>
      </c>
      <c r="C103" s="22">
        <v>0</v>
      </c>
      <c r="D103" s="22">
        <v>0</v>
      </c>
      <c r="E103" s="22"/>
      <c r="F103" s="22"/>
      <c r="G103" s="22">
        <f t="shared" si="88"/>
        <v>0</v>
      </c>
      <c r="H103" s="22">
        <f t="shared" si="89"/>
        <v>0</v>
      </c>
      <c r="I103" s="22">
        <f t="shared" si="90"/>
        <v>0</v>
      </c>
      <c r="J103" s="22">
        <f t="shared" si="91"/>
        <v>0</v>
      </c>
      <c r="K103" s="22">
        <f>[3]Итого!BT95</f>
        <v>0</v>
      </c>
      <c r="L103" s="22"/>
      <c r="M103" s="22"/>
      <c r="N103" s="22"/>
      <c r="O103" s="23">
        <f t="shared" si="108"/>
        <v>0</v>
      </c>
      <c r="P103" s="23">
        <f t="shared" si="108"/>
        <v>0</v>
      </c>
      <c r="Q103" s="23">
        <f t="shared" si="108"/>
        <v>0</v>
      </c>
      <c r="R103" s="22">
        <f t="shared" si="92"/>
        <v>0</v>
      </c>
      <c r="S103" s="22">
        <f t="shared" si="93"/>
        <v>0</v>
      </c>
      <c r="T103" s="22">
        <f t="shared" si="94"/>
        <v>0</v>
      </c>
      <c r="U103" s="22">
        <f t="shared" si="95"/>
        <v>0</v>
      </c>
      <c r="V103" s="22">
        <f t="shared" si="96"/>
        <v>0</v>
      </c>
      <c r="W103" s="22">
        <f t="shared" si="97"/>
        <v>0</v>
      </c>
      <c r="X103" s="22">
        <f t="shared" si="98"/>
        <v>0</v>
      </c>
      <c r="Y103" s="22">
        <f t="shared" si="99"/>
        <v>0</v>
      </c>
      <c r="Z103" s="22">
        <f t="shared" si="100"/>
        <v>0</v>
      </c>
      <c r="AA103" s="22">
        <f t="shared" si="101"/>
        <v>0</v>
      </c>
      <c r="AB103" s="36">
        <f t="shared" si="109"/>
        <v>0</v>
      </c>
      <c r="AC103" s="36">
        <f t="shared" si="109"/>
        <v>0</v>
      </c>
      <c r="AD103" s="36">
        <f t="shared" si="109"/>
        <v>0</v>
      </c>
      <c r="AE103" s="24">
        <f t="shared" si="103"/>
        <v>0</v>
      </c>
      <c r="AF103" s="24">
        <f t="shared" si="104"/>
        <v>0</v>
      </c>
      <c r="AG103" s="24">
        <f t="shared" si="105"/>
        <v>0</v>
      </c>
      <c r="AH103" s="80">
        <f t="shared" si="106"/>
        <v>0</v>
      </c>
      <c r="AI103" s="25">
        <f t="shared" si="87"/>
        <v>0</v>
      </c>
      <c r="AJ103" s="25">
        <f t="shared" si="87"/>
        <v>0</v>
      </c>
      <c r="AK103" s="36"/>
      <c r="AL103" s="36"/>
      <c r="AM103" s="26"/>
    </row>
    <row r="104" spans="1:39" ht="27.75" x14ac:dyDescent="0.3">
      <c r="A104" s="20">
        <f t="shared" si="107"/>
        <v>79</v>
      </c>
      <c r="B104" s="79" t="s">
        <v>107</v>
      </c>
      <c r="C104" s="22">
        <v>0</v>
      </c>
      <c r="D104" s="22">
        <v>0</v>
      </c>
      <c r="E104" s="22"/>
      <c r="F104" s="22"/>
      <c r="G104" s="22">
        <f t="shared" si="88"/>
        <v>0</v>
      </c>
      <c r="H104" s="22">
        <f t="shared" si="89"/>
        <v>0</v>
      </c>
      <c r="I104" s="22">
        <f t="shared" si="90"/>
        <v>0</v>
      </c>
      <c r="J104" s="22">
        <f t="shared" si="91"/>
        <v>0</v>
      </c>
      <c r="K104" s="22">
        <f>[3]Итого!BT96</f>
        <v>0</v>
      </c>
      <c r="L104" s="22"/>
      <c r="M104" s="22"/>
      <c r="N104" s="22"/>
      <c r="O104" s="23">
        <f t="shared" si="108"/>
        <v>0</v>
      </c>
      <c r="P104" s="23">
        <f t="shared" si="108"/>
        <v>0</v>
      </c>
      <c r="Q104" s="23">
        <f t="shared" si="108"/>
        <v>0</v>
      </c>
      <c r="R104" s="22">
        <f t="shared" si="92"/>
        <v>0</v>
      </c>
      <c r="S104" s="22">
        <f t="shared" si="93"/>
        <v>0</v>
      </c>
      <c r="T104" s="22">
        <f t="shared" si="94"/>
        <v>0</v>
      </c>
      <c r="U104" s="22">
        <f t="shared" si="95"/>
        <v>0</v>
      </c>
      <c r="V104" s="22">
        <f t="shared" si="96"/>
        <v>0</v>
      </c>
      <c r="W104" s="22">
        <f t="shared" si="97"/>
        <v>0</v>
      </c>
      <c r="X104" s="22">
        <f t="shared" si="98"/>
        <v>0</v>
      </c>
      <c r="Y104" s="22">
        <f t="shared" si="99"/>
        <v>0</v>
      </c>
      <c r="Z104" s="22">
        <f t="shared" si="100"/>
        <v>0</v>
      </c>
      <c r="AA104" s="22">
        <f t="shared" si="101"/>
        <v>0</v>
      </c>
      <c r="AB104" s="36">
        <f t="shared" si="109"/>
        <v>0</v>
      </c>
      <c r="AC104" s="36">
        <f t="shared" si="109"/>
        <v>0</v>
      </c>
      <c r="AD104" s="36">
        <f t="shared" si="109"/>
        <v>0</v>
      </c>
      <c r="AE104" s="24">
        <f t="shared" si="103"/>
        <v>0</v>
      </c>
      <c r="AF104" s="24">
        <f t="shared" si="104"/>
        <v>0</v>
      </c>
      <c r="AG104" s="24">
        <f t="shared" si="105"/>
        <v>0</v>
      </c>
      <c r="AH104" s="80">
        <f t="shared" si="106"/>
        <v>0</v>
      </c>
      <c r="AI104" s="25">
        <f t="shared" si="87"/>
        <v>0</v>
      </c>
      <c r="AJ104" s="25">
        <f t="shared" si="87"/>
        <v>0</v>
      </c>
      <c r="AK104" s="36"/>
      <c r="AL104" s="36"/>
      <c r="AM104" s="26"/>
    </row>
    <row r="105" spans="1:39" ht="27.75" x14ac:dyDescent="0.3">
      <c r="A105" s="20">
        <f t="shared" si="107"/>
        <v>80</v>
      </c>
      <c r="B105" s="79" t="s">
        <v>108</v>
      </c>
      <c r="C105" s="22">
        <v>0</v>
      </c>
      <c r="D105" s="22">
        <v>0</v>
      </c>
      <c r="E105" s="22"/>
      <c r="F105" s="22"/>
      <c r="G105" s="22">
        <f t="shared" si="88"/>
        <v>0</v>
      </c>
      <c r="H105" s="22">
        <f t="shared" si="89"/>
        <v>0</v>
      </c>
      <c r="I105" s="22">
        <f t="shared" si="90"/>
        <v>0</v>
      </c>
      <c r="J105" s="22">
        <f t="shared" si="91"/>
        <v>0</v>
      </c>
      <c r="K105" s="22">
        <f>[3]Итого!BT97</f>
        <v>0</v>
      </c>
      <c r="L105" s="22"/>
      <c r="M105" s="22"/>
      <c r="N105" s="22"/>
      <c r="O105" s="23">
        <f t="shared" si="108"/>
        <v>0</v>
      </c>
      <c r="P105" s="23">
        <f t="shared" si="108"/>
        <v>0</v>
      </c>
      <c r="Q105" s="23">
        <f t="shared" si="108"/>
        <v>0</v>
      </c>
      <c r="R105" s="22">
        <f t="shared" si="92"/>
        <v>0</v>
      </c>
      <c r="S105" s="22">
        <f t="shared" si="93"/>
        <v>0</v>
      </c>
      <c r="T105" s="22">
        <f t="shared" si="94"/>
        <v>0</v>
      </c>
      <c r="U105" s="22">
        <f t="shared" si="95"/>
        <v>0</v>
      </c>
      <c r="V105" s="22">
        <f t="shared" si="96"/>
        <v>0</v>
      </c>
      <c r="W105" s="22">
        <f t="shared" si="97"/>
        <v>0</v>
      </c>
      <c r="X105" s="22">
        <f t="shared" si="98"/>
        <v>0</v>
      </c>
      <c r="Y105" s="22">
        <f t="shared" si="99"/>
        <v>0</v>
      </c>
      <c r="Z105" s="22">
        <f t="shared" si="100"/>
        <v>0</v>
      </c>
      <c r="AA105" s="22">
        <f t="shared" si="101"/>
        <v>0</v>
      </c>
      <c r="AB105" s="36">
        <f t="shared" si="109"/>
        <v>0</v>
      </c>
      <c r="AC105" s="36">
        <f t="shared" si="109"/>
        <v>0</v>
      </c>
      <c r="AD105" s="36">
        <f t="shared" si="109"/>
        <v>0</v>
      </c>
      <c r="AE105" s="24">
        <f t="shared" si="103"/>
        <v>0</v>
      </c>
      <c r="AF105" s="24">
        <f t="shared" si="104"/>
        <v>0</v>
      </c>
      <c r="AG105" s="24">
        <f t="shared" si="105"/>
        <v>0</v>
      </c>
      <c r="AH105" s="80">
        <f t="shared" si="106"/>
        <v>0</v>
      </c>
      <c r="AI105" s="25">
        <f t="shared" si="87"/>
        <v>0</v>
      </c>
      <c r="AJ105" s="25">
        <f t="shared" si="87"/>
        <v>0</v>
      </c>
      <c r="AK105" s="36"/>
      <c r="AL105" s="36"/>
      <c r="AM105" s="26"/>
    </row>
    <row r="106" spans="1:39" ht="27.75" x14ac:dyDescent="0.3">
      <c r="A106" s="20">
        <f t="shared" si="107"/>
        <v>81</v>
      </c>
      <c r="B106" s="79" t="s">
        <v>109</v>
      </c>
      <c r="C106" s="22">
        <v>0</v>
      </c>
      <c r="D106" s="22">
        <v>0</v>
      </c>
      <c r="E106" s="22"/>
      <c r="F106" s="22"/>
      <c r="G106" s="22">
        <f t="shared" si="88"/>
        <v>0</v>
      </c>
      <c r="H106" s="22">
        <f t="shared" si="89"/>
        <v>0</v>
      </c>
      <c r="I106" s="22">
        <f t="shared" si="90"/>
        <v>0</v>
      </c>
      <c r="J106" s="22">
        <f t="shared" si="91"/>
        <v>0</v>
      </c>
      <c r="K106" s="22">
        <f>[3]Итого!BT98</f>
        <v>0</v>
      </c>
      <c r="L106" s="22"/>
      <c r="M106" s="22"/>
      <c r="N106" s="22"/>
      <c r="O106" s="23">
        <f t="shared" si="108"/>
        <v>0</v>
      </c>
      <c r="P106" s="23">
        <f t="shared" si="108"/>
        <v>0</v>
      </c>
      <c r="Q106" s="23">
        <f t="shared" si="108"/>
        <v>0</v>
      </c>
      <c r="R106" s="22">
        <f t="shared" si="92"/>
        <v>0</v>
      </c>
      <c r="S106" s="22">
        <f t="shared" si="93"/>
        <v>0</v>
      </c>
      <c r="T106" s="22">
        <f t="shared" si="94"/>
        <v>0</v>
      </c>
      <c r="U106" s="22">
        <f t="shared" si="95"/>
        <v>0</v>
      </c>
      <c r="V106" s="22">
        <f t="shared" si="96"/>
        <v>0</v>
      </c>
      <c r="W106" s="22">
        <f t="shared" si="97"/>
        <v>0</v>
      </c>
      <c r="X106" s="22">
        <f t="shared" si="98"/>
        <v>0</v>
      </c>
      <c r="Y106" s="22">
        <f t="shared" si="99"/>
        <v>0</v>
      </c>
      <c r="Z106" s="22">
        <f t="shared" si="100"/>
        <v>0</v>
      </c>
      <c r="AA106" s="22">
        <f t="shared" si="101"/>
        <v>0</v>
      </c>
      <c r="AB106" s="36">
        <f t="shared" si="109"/>
        <v>0</v>
      </c>
      <c r="AC106" s="36">
        <f t="shared" si="109"/>
        <v>0</v>
      </c>
      <c r="AD106" s="36">
        <f t="shared" si="109"/>
        <v>0</v>
      </c>
      <c r="AE106" s="24">
        <f t="shared" si="103"/>
        <v>0</v>
      </c>
      <c r="AF106" s="24">
        <f t="shared" si="104"/>
        <v>0</v>
      </c>
      <c r="AG106" s="24">
        <f t="shared" si="105"/>
        <v>0</v>
      </c>
      <c r="AH106" s="80">
        <f t="shared" si="106"/>
        <v>0</v>
      </c>
      <c r="AI106" s="25">
        <f t="shared" si="87"/>
        <v>0</v>
      </c>
      <c r="AJ106" s="25">
        <f t="shared" si="87"/>
        <v>0</v>
      </c>
      <c r="AK106" s="36"/>
      <c r="AL106" s="36"/>
      <c r="AM106" s="26"/>
    </row>
    <row r="107" spans="1:39" ht="27.75" x14ac:dyDescent="0.3">
      <c r="A107" s="20">
        <f t="shared" si="107"/>
        <v>82</v>
      </c>
      <c r="B107" s="79" t="s">
        <v>110</v>
      </c>
      <c r="C107" s="22">
        <v>0</v>
      </c>
      <c r="D107" s="22">
        <v>0</v>
      </c>
      <c r="E107" s="22"/>
      <c r="F107" s="22"/>
      <c r="G107" s="22">
        <f t="shared" si="88"/>
        <v>0</v>
      </c>
      <c r="H107" s="22">
        <f t="shared" si="89"/>
        <v>0</v>
      </c>
      <c r="I107" s="22">
        <f t="shared" si="90"/>
        <v>0</v>
      </c>
      <c r="J107" s="22">
        <f t="shared" si="91"/>
        <v>0</v>
      </c>
      <c r="K107" s="22">
        <f>[3]Итого!BT99</f>
        <v>0</v>
      </c>
      <c r="L107" s="22"/>
      <c r="M107" s="22"/>
      <c r="N107" s="22"/>
      <c r="O107" s="23">
        <f t="shared" si="108"/>
        <v>0</v>
      </c>
      <c r="P107" s="23">
        <f t="shared" si="108"/>
        <v>0</v>
      </c>
      <c r="Q107" s="23">
        <f t="shared" si="108"/>
        <v>0</v>
      </c>
      <c r="R107" s="22">
        <f t="shared" si="92"/>
        <v>0</v>
      </c>
      <c r="S107" s="22">
        <f t="shared" si="93"/>
        <v>0</v>
      </c>
      <c r="T107" s="22">
        <f t="shared" si="94"/>
        <v>0</v>
      </c>
      <c r="U107" s="22">
        <f t="shared" si="95"/>
        <v>0</v>
      </c>
      <c r="V107" s="22">
        <f t="shared" si="96"/>
        <v>0</v>
      </c>
      <c r="W107" s="22">
        <f t="shared" si="97"/>
        <v>0</v>
      </c>
      <c r="X107" s="22">
        <f t="shared" si="98"/>
        <v>0</v>
      </c>
      <c r="Y107" s="22">
        <f t="shared" si="99"/>
        <v>0</v>
      </c>
      <c r="Z107" s="22">
        <f t="shared" si="100"/>
        <v>0</v>
      </c>
      <c r="AA107" s="22">
        <f t="shared" si="101"/>
        <v>0</v>
      </c>
      <c r="AB107" s="36">
        <f t="shared" si="109"/>
        <v>0</v>
      </c>
      <c r="AC107" s="36">
        <f t="shared" si="109"/>
        <v>0</v>
      </c>
      <c r="AD107" s="36">
        <f t="shared" si="109"/>
        <v>0</v>
      </c>
      <c r="AE107" s="24">
        <f t="shared" si="103"/>
        <v>0</v>
      </c>
      <c r="AF107" s="24">
        <f t="shared" si="104"/>
        <v>0</v>
      </c>
      <c r="AG107" s="24">
        <f t="shared" si="105"/>
        <v>0</v>
      </c>
      <c r="AH107" s="80">
        <f t="shared" si="106"/>
        <v>0</v>
      </c>
      <c r="AI107" s="25">
        <f t="shared" si="87"/>
        <v>0</v>
      </c>
      <c r="AJ107" s="25">
        <f t="shared" si="87"/>
        <v>0</v>
      </c>
      <c r="AK107" s="36"/>
      <c r="AL107" s="36"/>
      <c r="AM107" s="26"/>
    </row>
    <row r="108" spans="1:39" ht="27.75" x14ac:dyDescent="0.3">
      <c r="A108" s="20">
        <f t="shared" si="107"/>
        <v>83</v>
      </c>
      <c r="B108" s="79" t="s">
        <v>111</v>
      </c>
      <c r="C108" s="22">
        <v>0</v>
      </c>
      <c r="D108" s="22">
        <v>0</v>
      </c>
      <c r="E108" s="22"/>
      <c r="F108" s="22"/>
      <c r="G108" s="22">
        <f t="shared" si="88"/>
        <v>0</v>
      </c>
      <c r="H108" s="22">
        <f t="shared" si="89"/>
        <v>0</v>
      </c>
      <c r="I108" s="22">
        <f t="shared" si="90"/>
        <v>0</v>
      </c>
      <c r="J108" s="22">
        <f t="shared" si="91"/>
        <v>0</v>
      </c>
      <c r="K108" s="22">
        <f>[3]Итого!BT100</f>
        <v>0</v>
      </c>
      <c r="L108" s="22"/>
      <c r="M108" s="22"/>
      <c r="N108" s="22"/>
      <c r="O108" s="23">
        <f t="shared" si="108"/>
        <v>0</v>
      </c>
      <c r="P108" s="23">
        <f t="shared" si="108"/>
        <v>0</v>
      </c>
      <c r="Q108" s="23">
        <f t="shared" si="108"/>
        <v>0</v>
      </c>
      <c r="R108" s="22">
        <f t="shared" si="92"/>
        <v>0</v>
      </c>
      <c r="S108" s="22">
        <f t="shared" si="93"/>
        <v>0</v>
      </c>
      <c r="T108" s="22">
        <f t="shared" si="94"/>
        <v>0</v>
      </c>
      <c r="U108" s="22">
        <f t="shared" si="95"/>
        <v>0</v>
      </c>
      <c r="V108" s="22">
        <f t="shared" si="96"/>
        <v>0</v>
      </c>
      <c r="W108" s="22">
        <f t="shared" si="97"/>
        <v>0</v>
      </c>
      <c r="X108" s="22">
        <f t="shared" si="98"/>
        <v>0</v>
      </c>
      <c r="Y108" s="22">
        <f t="shared" si="99"/>
        <v>0</v>
      </c>
      <c r="Z108" s="22">
        <f t="shared" si="100"/>
        <v>0</v>
      </c>
      <c r="AA108" s="22">
        <f t="shared" si="101"/>
        <v>0</v>
      </c>
      <c r="AB108" s="36">
        <f t="shared" si="109"/>
        <v>0</v>
      </c>
      <c r="AC108" s="36">
        <f t="shared" si="109"/>
        <v>0</v>
      </c>
      <c r="AD108" s="36">
        <f t="shared" si="109"/>
        <v>0</v>
      </c>
      <c r="AE108" s="24">
        <f t="shared" si="103"/>
        <v>0</v>
      </c>
      <c r="AF108" s="24">
        <f t="shared" si="104"/>
        <v>0</v>
      </c>
      <c r="AG108" s="24">
        <f t="shared" si="105"/>
        <v>0</v>
      </c>
      <c r="AH108" s="80">
        <f t="shared" si="106"/>
        <v>0</v>
      </c>
      <c r="AI108" s="25">
        <f t="shared" si="87"/>
        <v>0</v>
      </c>
      <c r="AJ108" s="25">
        <f t="shared" si="87"/>
        <v>0</v>
      </c>
      <c r="AK108" s="36"/>
      <c r="AL108" s="36"/>
      <c r="AM108" s="26"/>
    </row>
    <row r="109" spans="1:39" ht="27.75" x14ac:dyDescent="0.3">
      <c r="A109" s="20">
        <f t="shared" si="107"/>
        <v>84</v>
      </c>
      <c r="B109" s="79" t="s">
        <v>112</v>
      </c>
      <c r="C109" s="22">
        <v>0</v>
      </c>
      <c r="D109" s="22">
        <v>0</v>
      </c>
      <c r="E109" s="22"/>
      <c r="F109" s="22"/>
      <c r="G109" s="22">
        <f t="shared" si="88"/>
        <v>0</v>
      </c>
      <c r="H109" s="22">
        <f t="shared" si="89"/>
        <v>0</v>
      </c>
      <c r="I109" s="22">
        <f t="shared" si="90"/>
        <v>0</v>
      </c>
      <c r="J109" s="22">
        <f t="shared" si="91"/>
        <v>0</v>
      </c>
      <c r="K109" s="22">
        <f>[3]Итого!BT101</f>
        <v>0</v>
      </c>
      <c r="L109" s="22"/>
      <c r="M109" s="22"/>
      <c r="N109" s="22"/>
      <c r="O109" s="23">
        <f t="shared" si="108"/>
        <v>0</v>
      </c>
      <c r="P109" s="23">
        <f t="shared" si="108"/>
        <v>0</v>
      </c>
      <c r="Q109" s="23">
        <f t="shared" si="108"/>
        <v>0</v>
      </c>
      <c r="R109" s="22">
        <f t="shared" si="92"/>
        <v>0</v>
      </c>
      <c r="S109" s="22">
        <f t="shared" si="93"/>
        <v>0</v>
      </c>
      <c r="T109" s="22">
        <f t="shared" si="94"/>
        <v>0</v>
      </c>
      <c r="U109" s="22">
        <f t="shared" si="95"/>
        <v>0</v>
      </c>
      <c r="V109" s="22">
        <f t="shared" si="96"/>
        <v>0</v>
      </c>
      <c r="W109" s="22">
        <f t="shared" si="97"/>
        <v>0</v>
      </c>
      <c r="X109" s="22">
        <f t="shared" si="98"/>
        <v>0</v>
      </c>
      <c r="Y109" s="22">
        <f t="shared" si="99"/>
        <v>0</v>
      </c>
      <c r="Z109" s="22">
        <f t="shared" si="100"/>
        <v>0</v>
      </c>
      <c r="AA109" s="22">
        <f t="shared" si="101"/>
        <v>0</v>
      </c>
      <c r="AB109" s="36">
        <f t="shared" si="109"/>
        <v>0</v>
      </c>
      <c r="AC109" s="36">
        <f t="shared" si="109"/>
        <v>0</v>
      </c>
      <c r="AD109" s="36">
        <f t="shared" si="109"/>
        <v>0</v>
      </c>
      <c r="AE109" s="24">
        <f t="shared" si="103"/>
        <v>0</v>
      </c>
      <c r="AF109" s="24">
        <f t="shared" si="104"/>
        <v>0</v>
      </c>
      <c r="AG109" s="24">
        <f t="shared" si="105"/>
        <v>0</v>
      </c>
      <c r="AH109" s="80">
        <f t="shared" si="106"/>
        <v>0</v>
      </c>
      <c r="AI109" s="25">
        <f t="shared" si="87"/>
        <v>0</v>
      </c>
      <c r="AJ109" s="25">
        <f t="shared" si="87"/>
        <v>0</v>
      </c>
      <c r="AK109" s="36"/>
      <c r="AL109" s="36"/>
      <c r="AM109" s="26"/>
    </row>
    <row r="110" spans="1:39" ht="27.75" x14ac:dyDescent="0.3">
      <c r="A110" s="20">
        <f t="shared" si="107"/>
        <v>85</v>
      </c>
      <c r="B110" s="79" t="s">
        <v>113</v>
      </c>
      <c r="C110" s="22">
        <v>0</v>
      </c>
      <c r="D110" s="22">
        <v>0</v>
      </c>
      <c r="E110" s="22"/>
      <c r="F110" s="22"/>
      <c r="G110" s="22">
        <f t="shared" si="88"/>
        <v>0</v>
      </c>
      <c r="H110" s="22">
        <f t="shared" si="89"/>
        <v>0</v>
      </c>
      <c r="I110" s="22">
        <f t="shared" si="90"/>
        <v>0</v>
      </c>
      <c r="J110" s="22">
        <f t="shared" si="91"/>
        <v>0</v>
      </c>
      <c r="K110" s="22">
        <f>[3]Итого!BT102</f>
        <v>0</v>
      </c>
      <c r="L110" s="22"/>
      <c r="M110" s="22"/>
      <c r="N110" s="22"/>
      <c r="O110" s="23">
        <f t="shared" si="108"/>
        <v>0</v>
      </c>
      <c r="P110" s="23">
        <f t="shared" si="108"/>
        <v>0</v>
      </c>
      <c r="Q110" s="23">
        <f t="shared" si="108"/>
        <v>0</v>
      </c>
      <c r="R110" s="22">
        <f t="shared" si="92"/>
        <v>0</v>
      </c>
      <c r="S110" s="22">
        <f t="shared" si="93"/>
        <v>0</v>
      </c>
      <c r="T110" s="22">
        <f t="shared" si="94"/>
        <v>0</v>
      </c>
      <c r="U110" s="22">
        <f t="shared" si="95"/>
        <v>0</v>
      </c>
      <c r="V110" s="22">
        <f t="shared" si="96"/>
        <v>0</v>
      </c>
      <c r="W110" s="22">
        <f t="shared" si="97"/>
        <v>0</v>
      </c>
      <c r="X110" s="22">
        <f t="shared" si="98"/>
        <v>0</v>
      </c>
      <c r="Y110" s="22">
        <f t="shared" si="99"/>
        <v>0</v>
      </c>
      <c r="Z110" s="22">
        <f t="shared" si="100"/>
        <v>0</v>
      </c>
      <c r="AA110" s="22">
        <f t="shared" si="101"/>
        <v>0</v>
      </c>
      <c r="AB110" s="36">
        <f t="shared" si="109"/>
        <v>0</v>
      </c>
      <c r="AC110" s="36">
        <f t="shared" si="109"/>
        <v>0</v>
      </c>
      <c r="AD110" s="36">
        <f t="shared" si="109"/>
        <v>0</v>
      </c>
      <c r="AE110" s="24">
        <f t="shared" si="103"/>
        <v>0</v>
      </c>
      <c r="AF110" s="24">
        <f t="shared" si="104"/>
        <v>0</v>
      </c>
      <c r="AG110" s="24">
        <f t="shared" si="105"/>
        <v>0</v>
      </c>
      <c r="AH110" s="80">
        <f t="shared" si="106"/>
        <v>0</v>
      </c>
      <c r="AI110" s="25">
        <f t="shared" si="87"/>
        <v>0</v>
      </c>
      <c r="AJ110" s="25">
        <f t="shared" si="87"/>
        <v>0</v>
      </c>
      <c r="AK110" s="36"/>
      <c r="AL110" s="36"/>
      <c r="AM110" s="26"/>
    </row>
    <row r="111" spans="1:39" ht="27" x14ac:dyDescent="0.3">
      <c r="A111" s="32"/>
      <c r="B111" s="41" t="s">
        <v>97</v>
      </c>
      <c r="C111" s="34">
        <v>5932</v>
      </c>
      <c r="D111" s="34">
        <v>5932</v>
      </c>
      <c r="E111" s="34">
        <f t="shared" ref="E111:N111" si="110">SUM(E71:E110)</f>
        <v>0</v>
      </c>
      <c r="F111" s="34">
        <f t="shared" si="110"/>
        <v>0</v>
      </c>
      <c r="G111" s="34">
        <f t="shared" si="110"/>
        <v>5932</v>
      </c>
      <c r="H111" s="34">
        <f t="shared" si="110"/>
        <v>1484</v>
      </c>
      <c r="I111" s="34">
        <f t="shared" si="110"/>
        <v>0</v>
      </c>
      <c r="J111" s="34">
        <f t="shared" si="110"/>
        <v>0</v>
      </c>
      <c r="K111" s="34">
        <f t="shared" si="110"/>
        <v>1353</v>
      </c>
      <c r="L111" s="34">
        <f t="shared" si="110"/>
        <v>0</v>
      </c>
      <c r="M111" s="34">
        <f t="shared" si="110"/>
        <v>0</v>
      </c>
      <c r="N111" s="34">
        <f t="shared" si="110"/>
        <v>0</v>
      </c>
      <c r="O111" s="30">
        <f t="shared" si="108"/>
        <v>91.17</v>
      </c>
      <c r="P111" s="30">
        <f t="shared" si="108"/>
        <v>0</v>
      </c>
      <c r="Q111" s="30">
        <f t="shared" si="108"/>
        <v>0</v>
      </c>
      <c r="R111" s="34">
        <f t="shared" ref="R111:AG111" si="111">SUM(R71:R110)</f>
        <v>4579</v>
      </c>
      <c r="S111" s="34">
        <f t="shared" si="111"/>
        <v>4579</v>
      </c>
      <c r="T111" s="34">
        <f t="shared" si="111"/>
        <v>0</v>
      </c>
      <c r="U111" s="34">
        <f t="shared" si="111"/>
        <v>0</v>
      </c>
      <c r="V111" s="34">
        <f t="shared" si="111"/>
        <v>0</v>
      </c>
      <c r="W111" s="34">
        <f t="shared" si="111"/>
        <v>0</v>
      </c>
      <c r="X111" s="34">
        <f t="shared" si="111"/>
        <v>0</v>
      </c>
      <c r="Y111" s="34">
        <f t="shared" si="111"/>
        <v>0</v>
      </c>
      <c r="Z111" s="34">
        <f t="shared" si="111"/>
        <v>0</v>
      </c>
      <c r="AA111" s="34">
        <f t="shared" si="111"/>
        <v>0</v>
      </c>
      <c r="AB111" s="34">
        <f t="shared" si="111"/>
        <v>452</v>
      </c>
      <c r="AC111" s="34">
        <f t="shared" si="111"/>
        <v>0</v>
      </c>
      <c r="AD111" s="34">
        <f t="shared" si="111"/>
        <v>0</v>
      </c>
      <c r="AE111" s="34">
        <f t="shared" si="111"/>
        <v>4579</v>
      </c>
      <c r="AF111" s="34">
        <f t="shared" si="111"/>
        <v>0</v>
      </c>
      <c r="AG111" s="34">
        <f t="shared" si="111"/>
        <v>0</v>
      </c>
      <c r="AH111" s="81">
        <f t="shared" si="106"/>
        <v>10.1</v>
      </c>
      <c r="AI111" s="31">
        <f t="shared" si="87"/>
        <v>0</v>
      </c>
      <c r="AJ111" s="31">
        <f t="shared" si="87"/>
        <v>0</v>
      </c>
      <c r="AK111" s="34">
        <f>SUM(AK71:AK110)</f>
        <v>0</v>
      </c>
      <c r="AL111" s="34">
        <f>SUM(AL71:AL110)</f>
        <v>0</v>
      </c>
      <c r="AM111" s="34"/>
    </row>
    <row r="112" spans="1:39" ht="43.5" customHeight="1" x14ac:dyDescent="0.3">
      <c r="A112" s="32"/>
      <c r="B112" s="41" t="s">
        <v>98</v>
      </c>
      <c r="C112" s="34">
        <v>203417</v>
      </c>
      <c r="D112" s="34">
        <v>203417</v>
      </c>
      <c r="E112" s="34">
        <f t="shared" ref="E112:N112" si="112">E111+E70+E64+E62</f>
        <v>2257</v>
      </c>
      <c r="F112" s="34">
        <f t="shared" si="112"/>
        <v>0</v>
      </c>
      <c r="G112" s="34">
        <f t="shared" si="112"/>
        <v>205674</v>
      </c>
      <c r="H112" s="34">
        <f t="shared" si="112"/>
        <v>50853</v>
      </c>
      <c r="I112" s="34">
        <f t="shared" si="112"/>
        <v>565</v>
      </c>
      <c r="J112" s="34">
        <f t="shared" si="112"/>
        <v>-1</v>
      </c>
      <c r="K112" s="34">
        <f t="shared" si="112"/>
        <v>51546</v>
      </c>
      <c r="L112" s="34">
        <f t="shared" si="112"/>
        <v>0</v>
      </c>
      <c r="M112" s="34">
        <f t="shared" si="112"/>
        <v>0</v>
      </c>
      <c r="N112" s="34">
        <f t="shared" si="112"/>
        <v>0</v>
      </c>
      <c r="O112" s="30">
        <f t="shared" si="108"/>
        <v>101.36</v>
      </c>
      <c r="P112" s="30">
        <f t="shared" si="108"/>
        <v>0</v>
      </c>
      <c r="Q112" s="30">
        <f t="shared" si="108"/>
        <v>0</v>
      </c>
      <c r="R112" s="34">
        <f>R111+R70+R64+R62</f>
        <v>154128</v>
      </c>
      <c r="S112" s="34">
        <f t="shared" ref="S112:AA112" si="113">S111+S70+S64+S62</f>
        <v>154128</v>
      </c>
      <c r="T112" s="34">
        <f t="shared" si="113"/>
        <v>0</v>
      </c>
      <c r="U112" s="34">
        <f t="shared" si="113"/>
        <v>-565</v>
      </c>
      <c r="V112" s="34">
        <f t="shared" si="113"/>
        <v>-565</v>
      </c>
      <c r="W112" s="34">
        <f t="shared" si="113"/>
        <v>0</v>
      </c>
      <c r="X112" s="34">
        <f t="shared" si="113"/>
        <v>-565</v>
      </c>
      <c r="Y112" s="34">
        <f t="shared" si="113"/>
        <v>1</v>
      </c>
      <c r="Z112" s="34">
        <f t="shared" si="113"/>
        <v>451</v>
      </c>
      <c r="AA112" s="34">
        <f t="shared" si="113"/>
        <v>-450</v>
      </c>
      <c r="AB112" s="34">
        <f>AB111+AB70+AB64+AB62</f>
        <v>17182</v>
      </c>
      <c r="AC112" s="34">
        <f t="shared" ref="AC112:AG112" si="114">AC111+AC70+AC64+AC62</f>
        <v>0</v>
      </c>
      <c r="AD112" s="34">
        <f t="shared" si="114"/>
        <v>0</v>
      </c>
      <c r="AE112" s="34">
        <f t="shared" si="114"/>
        <v>154128</v>
      </c>
      <c r="AF112" s="34">
        <f t="shared" si="114"/>
        <v>2257</v>
      </c>
      <c r="AG112" s="34">
        <f t="shared" si="114"/>
        <v>0</v>
      </c>
      <c r="AH112" s="81">
        <f>IFERROR(ROUND((AE112/AB112),1),0)</f>
        <v>9</v>
      </c>
      <c r="AI112" s="31">
        <f t="shared" si="87"/>
        <v>0</v>
      </c>
      <c r="AJ112" s="31">
        <f t="shared" si="87"/>
        <v>0</v>
      </c>
      <c r="AK112" s="34">
        <f>AK111+AK70+AK64+AK62</f>
        <v>0</v>
      </c>
      <c r="AL112" s="34">
        <f>AL111+AL70+AL64+AL62</f>
        <v>0</v>
      </c>
      <c r="AM112" s="34"/>
    </row>
    <row r="113" spans="1:39" ht="46.5" customHeight="1" x14ac:dyDescent="0.25">
      <c r="A113" s="46"/>
      <c r="B113" s="47" t="s">
        <v>99</v>
      </c>
      <c r="C113" s="22">
        <v>7016</v>
      </c>
      <c r="D113" s="22">
        <v>7016</v>
      </c>
      <c r="E113" s="22"/>
      <c r="F113" s="22"/>
      <c r="G113" s="22">
        <f t="shared" ref="G113" si="115">D113+E113+F113</f>
        <v>7016</v>
      </c>
      <c r="H113" s="22">
        <f>ROUND(C113/12*$I$6,0)</f>
        <v>1754</v>
      </c>
      <c r="I113" s="22">
        <f>ROUND(E113/12*$I$6,0)</f>
        <v>0</v>
      </c>
      <c r="J113" s="22">
        <f>ROUND(F113/12*$I$6,0)</f>
        <v>0</v>
      </c>
      <c r="K113" s="22">
        <v>1177</v>
      </c>
      <c r="L113" s="22"/>
      <c r="M113" s="22"/>
      <c r="N113" s="22"/>
      <c r="O113" s="23">
        <f t="shared" si="108"/>
        <v>67.099999999999994</v>
      </c>
      <c r="P113" s="23">
        <f t="shared" si="108"/>
        <v>0</v>
      </c>
      <c r="Q113" s="23">
        <f t="shared" si="108"/>
        <v>0</v>
      </c>
      <c r="R113" s="22">
        <f>ROUND(G113-K113,0)</f>
        <v>5839</v>
      </c>
      <c r="S113" s="22">
        <f>IFERROR(IF(R113&gt;0,R113,0),0)</f>
        <v>5839</v>
      </c>
      <c r="T113" s="22">
        <f>IFERROR(IF(R113&lt;0,R113,0),0)</f>
        <v>0</v>
      </c>
      <c r="U113" s="22">
        <f>ROUND(L113-I113,0)</f>
        <v>0</v>
      </c>
      <c r="V113" s="22">
        <f>ROUND(L113-I113,0)</f>
        <v>0</v>
      </c>
      <c r="W113" s="22">
        <f>IFERROR(IF(U113&gt;0,U113,0),0)</f>
        <v>0</v>
      </c>
      <c r="X113" s="22">
        <f>IFERROR(IF(U113&lt;0,U113,0),0)</f>
        <v>0</v>
      </c>
      <c r="Y113" s="22">
        <f>ROUND(M113-J113,0)</f>
        <v>0</v>
      </c>
      <c r="Z113" s="22">
        <f>IFERROR(IF(Y113&gt;0,Y113,0),0)</f>
        <v>0</v>
      </c>
      <c r="AA113" s="22">
        <f>IFERROR(IF(Y113&lt;0,Y113,0),0)</f>
        <v>0</v>
      </c>
      <c r="AB113" s="36">
        <f>ROUND(K113/$AB$6,0)</f>
        <v>392</v>
      </c>
      <c r="AC113" s="36">
        <f>ROUND(L113/$AB$6,0)</f>
        <v>0</v>
      </c>
      <c r="AD113" s="36">
        <f>ROUND(M113/$AB$6,0)</f>
        <v>0</v>
      </c>
      <c r="AE113" s="24">
        <f>ROUND((G113-K113),0)</f>
        <v>5839</v>
      </c>
      <c r="AF113" s="24">
        <f>ROUND((E113-L113),0)</f>
        <v>0</v>
      </c>
      <c r="AG113" s="24">
        <f>ROUND((F113-M113),0)</f>
        <v>0</v>
      </c>
      <c r="AH113" s="80">
        <f>IFERROR(ROUND((AE113/AB113),1),0)</f>
        <v>14.9</v>
      </c>
      <c r="AI113" s="25">
        <f t="shared" si="87"/>
        <v>0</v>
      </c>
      <c r="AJ113" s="25">
        <f t="shared" si="87"/>
        <v>0</v>
      </c>
      <c r="AK113" s="36"/>
      <c r="AL113" s="36"/>
      <c r="AM113" s="26"/>
    </row>
    <row r="114" spans="1:39" ht="27" x14ac:dyDescent="0.35">
      <c r="A114" s="48"/>
      <c r="B114" s="33" t="s">
        <v>100</v>
      </c>
      <c r="C114" s="49">
        <f t="shared" ref="C114:AL114" si="116">C113+C112</f>
        <v>210433</v>
      </c>
      <c r="D114" s="49">
        <v>210433</v>
      </c>
      <c r="E114" s="49">
        <f t="shared" si="116"/>
        <v>2257</v>
      </c>
      <c r="F114" s="49">
        <f t="shared" si="116"/>
        <v>0</v>
      </c>
      <c r="G114" s="49">
        <f t="shared" si="116"/>
        <v>212690</v>
      </c>
      <c r="H114" s="49">
        <f t="shared" si="116"/>
        <v>52607</v>
      </c>
      <c r="I114" s="49">
        <f t="shared" si="116"/>
        <v>565</v>
      </c>
      <c r="J114" s="49">
        <f t="shared" si="116"/>
        <v>-1</v>
      </c>
      <c r="K114" s="49">
        <f t="shared" si="116"/>
        <v>52723</v>
      </c>
      <c r="L114" s="49">
        <f t="shared" si="116"/>
        <v>0</v>
      </c>
      <c r="M114" s="49">
        <f t="shared" si="116"/>
        <v>0</v>
      </c>
      <c r="N114" s="49"/>
      <c r="O114" s="30">
        <f t="shared" si="108"/>
        <v>100.22</v>
      </c>
      <c r="P114" s="30">
        <f t="shared" si="108"/>
        <v>0</v>
      </c>
      <c r="Q114" s="30">
        <f t="shared" si="108"/>
        <v>0</v>
      </c>
      <c r="R114" s="49">
        <f t="shared" si="116"/>
        <v>159967</v>
      </c>
      <c r="S114" s="49">
        <f t="shared" si="116"/>
        <v>159967</v>
      </c>
      <c r="T114" s="49">
        <f t="shared" si="116"/>
        <v>0</v>
      </c>
      <c r="U114" s="49">
        <f t="shared" si="116"/>
        <v>-565</v>
      </c>
      <c r="V114" s="49">
        <f t="shared" si="116"/>
        <v>-565</v>
      </c>
      <c r="W114" s="49">
        <f t="shared" si="116"/>
        <v>0</v>
      </c>
      <c r="X114" s="49">
        <f t="shared" si="116"/>
        <v>-565</v>
      </c>
      <c r="Y114" s="49">
        <f t="shared" si="116"/>
        <v>1</v>
      </c>
      <c r="Z114" s="49">
        <f t="shared" si="116"/>
        <v>451</v>
      </c>
      <c r="AA114" s="49">
        <f t="shared" si="116"/>
        <v>-450</v>
      </c>
      <c r="AB114" s="49">
        <f t="shared" si="116"/>
        <v>17574</v>
      </c>
      <c r="AC114" s="49">
        <f t="shared" si="116"/>
        <v>0</v>
      </c>
      <c r="AD114" s="49">
        <f t="shared" si="116"/>
        <v>0</v>
      </c>
      <c r="AE114" s="49">
        <f t="shared" si="116"/>
        <v>159967</v>
      </c>
      <c r="AF114" s="49">
        <f t="shared" si="116"/>
        <v>2257</v>
      </c>
      <c r="AG114" s="49">
        <f t="shared" si="116"/>
        <v>0</v>
      </c>
      <c r="AH114" s="83">
        <f>IFERROR(ROUND((AE114/AB114),1),0)</f>
        <v>9.1</v>
      </c>
      <c r="AI114" s="60">
        <f t="shared" si="116"/>
        <v>0</v>
      </c>
      <c r="AJ114" s="60">
        <f t="shared" si="116"/>
        <v>0</v>
      </c>
      <c r="AK114" s="49">
        <f t="shared" si="116"/>
        <v>0</v>
      </c>
      <c r="AL114" s="49">
        <f t="shared" si="116"/>
        <v>0</v>
      </c>
      <c r="AM114" s="49"/>
    </row>
    <row r="115" spans="1:39" x14ac:dyDescent="0.4">
      <c r="T115" s="50"/>
      <c r="U115" s="50"/>
      <c r="V115" s="50"/>
      <c r="W115" s="50"/>
      <c r="X115" s="50"/>
      <c r="Y115" s="50"/>
      <c r="Z115" s="50"/>
      <c r="AA115" s="50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</row>
    <row r="116" spans="1:39" s="19" customFormat="1" x14ac:dyDescent="0.4"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53"/>
      <c r="Q116" s="5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4"/>
      <c r="AC116" s="54"/>
      <c r="AD116" s="54"/>
      <c r="AE116" s="54"/>
      <c r="AF116" s="54"/>
      <c r="AG116" s="54"/>
      <c r="AH116" s="55"/>
      <c r="AI116" s="55"/>
      <c r="AJ116" s="55"/>
    </row>
    <row r="117" spans="1:39" x14ac:dyDescent="0.4"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AB117" s="57"/>
      <c r="AC117" s="57"/>
      <c r="AD117" s="57"/>
      <c r="AE117" s="57"/>
      <c r="AF117" s="57"/>
      <c r="AG117" s="57"/>
      <c r="AH117" s="57"/>
      <c r="AI117" s="57"/>
      <c r="AJ117" s="57"/>
    </row>
    <row r="118" spans="1:39" ht="33" x14ac:dyDescent="0.45"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28"/>
      <c r="AH118" s="128"/>
      <c r="AI118" s="128"/>
      <c r="AJ118" s="128"/>
      <c r="AK118" s="128"/>
      <c r="AL118" s="128"/>
    </row>
    <row r="119" spans="1:39" x14ac:dyDescent="0.4">
      <c r="AE119" s="57"/>
      <c r="AF119" s="57"/>
      <c r="AG119" s="57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5" t="s">
        <v>134</v>
      </c>
    </row>
    <row r="2" spans="1:40" ht="78.75" customHeight="1" x14ac:dyDescent="0.45">
      <c r="B2" s="128" t="s">
        <v>116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</row>
    <row r="3" spans="1:40" ht="63.75" hidden="1" customHeight="1" x14ac:dyDescent="0.45"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40" ht="63.75" hidden="1" customHeight="1" x14ac:dyDescent="0.45"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</row>
    <row r="5" spans="1:40" ht="5.25" customHeight="1" x14ac:dyDescent="0.45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</row>
    <row r="6" spans="1:40" ht="30" hidden="1" customHeight="1" x14ac:dyDescent="0.45">
      <c r="B6" s="73"/>
      <c r="C6" s="73"/>
      <c r="D6" s="73"/>
      <c r="E6" s="73"/>
      <c r="F6" s="73"/>
      <c r="G6" s="73"/>
      <c r="H6" s="73"/>
      <c r="I6" s="3">
        <v>3</v>
      </c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4">
        <v>3</v>
      </c>
      <c r="AC6" s="4"/>
      <c r="AD6" s="4"/>
      <c r="AE6" s="3"/>
      <c r="AF6" s="3"/>
      <c r="AG6" s="3"/>
      <c r="AH6" s="73"/>
      <c r="AI6" s="73"/>
      <c r="AJ6" s="73"/>
      <c r="AK6" s="73"/>
    </row>
    <row r="7" spans="1:40" ht="22.5" hidden="1" customHeight="1" x14ac:dyDescent="0.45"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</row>
    <row r="8" spans="1:40" ht="28.5" hidden="1" customHeight="1" x14ac:dyDescent="0.45"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</row>
    <row r="9" spans="1:40" ht="63.75" hidden="1" customHeight="1" x14ac:dyDescent="0.45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</row>
    <row r="10" spans="1:40" ht="3" hidden="1" customHeight="1" x14ac:dyDescent="0.45"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</row>
    <row r="11" spans="1:40" ht="20.25" hidden="1" customHeight="1" x14ac:dyDescent="0.45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</row>
    <row r="12" spans="1:40" ht="11.25" hidden="1" customHeight="1" x14ac:dyDescent="0.45"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</row>
    <row r="13" spans="1:40" ht="1.5" customHeight="1" x14ac:dyDescent="0.4"/>
    <row r="14" spans="1:40" s="7" customFormat="1" ht="239.25" customHeight="1" x14ac:dyDescent="0.2">
      <c r="A14" s="135" t="s">
        <v>0</v>
      </c>
      <c r="B14" s="135" t="s">
        <v>1</v>
      </c>
      <c r="C14" s="71" t="s">
        <v>121</v>
      </c>
      <c r="D14" s="70" t="s">
        <v>122</v>
      </c>
      <c r="E14" s="70" t="s">
        <v>128</v>
      </c>
      <c r="F14" s="70" t="s">
        <v>124</v>
      </c>
      <c r="G14" s="72" t="s">
        <v>125</v>
      </c>
      <c r="H14" s="144" t="s">
        <v>117</v>
      </c>
      <c r="I14" s="145"/>
      <c r="J14" s="146"/>
      <c r="K14" s="138" t="s">
        <v>118</v>
      </c>
      <c r="L14" s="139"/>
      <c r="M14" s="140"/>
      <c r="N14" s="135" t="s">
        <v>2</v>
      </c>
      <c r="O14" s="129" t="s">
        <v>119</v>
      </c>
      <c r="P14" s="130"/>
      <c r="Q14" s="131"/>
      <c r="R14" s="147" t="s">
        <v>126</v>
      </c>
      <c r="S14" s="148"/>
      <c r="T14" s="148"/>
      <c r="U14" s="148"/>
      <c r="V14" s="148"/>
      <c r="W14" s="148"/>
      <c r="X14" s="148"/>
      <c r="Y14" s="148"/>
      <c r="Z14" s="148"/>
      <c r="AA14" s="149"/>
      <c r="AB14" s="117" t="s">
        <v>120</v>
      </c>
      <c r="AC14" s="117"/>
      <c r="AD14" s="117"/>
      <c r="AE14" s="138" t="s">
        <v>123</v>
      </c>
      <c r="AF14" s="139"/>
      <c r="AG14" s="140"/>
      <c r="AH14" s="117" t="s">
        <v>132</v>
      </c>
      <c r="AI14" s="117"/>
      <c r="AJ14" s="117"/>
      <c r="AK14" s="150" t="s">
        <v>5</v>
      </c>
      <c r="AL14" s="153" t="s">
        <v>6</v>
      </c>
      <c r="AM14" s="124" t="s">
        <v>7</v>
      </c>
      <c r="AN14" s="84"/>
    </row>
    <row r="15" spans="1:40" s="7" customFormat="1" ht="36.75" hidden="1" customHeight="1" x14ac:dyDescent="0.2">
      <c r="A15" s="136"/>
      <c r="B15" s="136"/>
      <c r="C15" s="117" t="s">
        <v>8</v>
      </c>
      <c r="D15" s="78"/>
      <c r="E15" s="74"/>
      <c r="F15" s="75"/>
      <c r="G15" s="75"/>
      <c r="H15" s="117" t="s">
        <v>8</v>
      </c>
      <c r="I15" s="141" t="s">
        <v>9</v>
      </c>
      <c r="J15" s="143"/>
      <c r="K15" s="117" t="s">
        <v>8</v>
      </c>
      <c r="L15" s="141" t="s">
        <v>10</v>
      </c>
      <c r="M15" s="143"/>
      <c r="N15" s="136"/>
      <c r="O15" s="156" t="s">
        <v>11</v>
      </c>
      <c r="P15" s="158" t="s">
        <v>9</v>
      </c>
      <c r="Q15" s="159"/>
      <c r="R15" s="147" t="s">
        <v>12</v>
      </c>
      <c r="S15" s="148"/>
      <c r="T15" s="149"/>
      <c r="U15" s="8"/>
      <c r="V15" s="147" t="s">
        <v>114</v>
      </c>
      <c r="W15" s="148"/>
      <c r="X15" s="149"/>
      <c r="Y15" s="147" t="s">
        <v>115</v>
      </c>
      <c r="Z15" s="148"/>
      <c r="AA15" s="149"/>
      <c r="AB15" s="136" t="s">
        <v>11</v>
      </c>
      <c r="AC15" s="137" t="s">
        <v>9</v>
      </c>
      <c r="AD15" s="137"/>
      <c r="AE15" s="117" t="s">
        <v>11</v>
      </c>
      <c r="AF15" s="117" t="s">
        <v>9</v>
      </c>
      <c r="AG15" s="117"/>
      <c r="AH15" s="117" t="s">
        <v>11</v>
      </c>
      <c r="AI15" s="117" t="s">
        <v>9</v>
      </c>
      <c r="AJ15" s="117"/>
      <c r="AK15" s="151"/>
      <c r="AL15" s="154"/>
      <c r="AM15" s="124"/>
    </row>
    <row r="16" spans="1:40" s="7" customFormat="1" ht="123" hidden="1" customHeight="1" x14ac:dyDescent="0.2">
      <c r="A16" s="136"/>
      <c r="B16" s="136"/>
      <c r="C16" s="117"/>
      <c r="D16" s="77"/>
      <c r="E16" s="9"/>
      <c r="F16" s="9"/>
      <c r="G16" s="9"/>
      <c r="H16" s="117"/>
      <c r="I16" s="9" t="s">
        <v>114</v>
      </c>
      <c r="J16" s="9" t="s">
        <v>115</v>
      </c>
      <c r="K16" s="117"/>
      <c r="L16" s="9" t="s">
        <v>114</v>
      </c>
      <c r="M16" s="9" t="s">
        <v>115</v>
      </c>
      <c r="N16" s="137"/>
      <c r="O16" s="157"/>
      <c r="P16" s="61" t="s">
        <v>114</v>
      </c>
      <c r="Q16" s="61" t="s">
        <v>115</v>
      </c>
      <c r="R16" s="76" t="s">
        <v>13</v>
      </c>
      <c r="S16" s="10" t="s">
        <v>14</v>
      </c>
      <c r="T16" s="76" t="s">
        <v>15</v>
      </c>
      <c r="U16" s="8"/>
      <c r="V16" s="76" t="s">
        <v>13</v>
      </c>
      <c r="W16" s="10" t="s">
        <v>14</v>
      </c>
      <c r="X16" s="76" t="s">
        <v>15</v>
      </c>
      <c r="Y16" s="76" t="s">
        <v>13</v>
      </c>
      <c r="Z16" s="10" t="s">
        <v>14</v>
      </c>
      <c r="AA16" s="76" t="s">
        <v>15</v>
      </c>
      <c r="AB16" s="137"/>
      <c r="AC16" s="9" t="s">
        <v>114</v>
      </c>
      <c r="AD16" s="9" t="s">
        <v>115</v>
      </c>
      <c r="AE16" s="117"/>
      <c r="AF16" s="9" t="s">
        <v>114</v>
      </c>
      <c r="AG16" s="9" t="s">
        <v>115</v>
      </c>
      <c r="AH16" s="117"/>
      <c r="AI16" s="9" t="s">
        <v>114</v>
      </c>
      <c r="AJ16" s="9" t="s">
        <v>115</v>
      </c>
      <c r="AK16" s="152"/>
      <c r="AL16" s="155"/>
      <c r="AM16" s="124"/>
    </row>
    <row r="17" spans="1:39" s="12" customFormat="1" ht="23.25" customHeight="1" x14ac:dyDescent="0.2">
      <c r="A17" s="11" t="s">
        <v>16</v>
      </c>
      <c r="B17" s="11" t="s">
        <v>17</v>
      </c>
      <c r="C17" s="11">
        <v>1</v>
      </c>
      <c r="D17" s="11">
        <v>1</v>
      </c>
      <c r="E17" s="11">
        <f>C17+1</f>
        <v>2</v>
      </c>
      <c r="F17" s="11">
        <f t="shared" ref="F17:AM17" si="0">E17+1</f>
        <v>3</v>
      </c>
      <c r="G17" s="11">
        <v>4</v>
      </c>
      <c r="H17" s="11">
        <f>F17+1</f>
        <v>4</v>
      </c>
      <c r="I17" s="11">
        <f t="shared" si="0"/>
        <v>5</v>
      </c>
      <c r="J17" s="11">
        <f t="shared" si="0"/>
        <v>6</v>
      </c>
      <c r="K17" s="11">
        <v>5</v>
      </c>
      <c r="L17" s="11">
        <f t="shared" si="0"/>
        <v>6</v>
      </c>
      <c r="M17" s="11">
        <f t="shared" si="0"/>
        <v>7</v>
      </c>
      <c r="N17" s="11">
        <f t="shared" si="0"/>
        <v>8</v>
      </c>
      <c r="O17" s="11">
        <f t="shared" si="0"/>
        <v>9</v>
      </c>
      <c r="P17" s="11">
        <f t="shared" si="0"/>
        <v>10</v>
      </c>
      <c r="Q17" s="11">
        <f t="shared" si="0"/>
        <v>11</v>
      </c>
      <c r="R17" s="11">
        <f t="shared" si="0"/>
        <v>12</v>
      </c>
      <c r="S17" s="11">
        <f t="shared" si="0"/>
        <v>13</v>
      </c>
      <c r="T17" s="11">
        <f t="shared" si="0"/>
        <v>14</v>
      </c>
      <c r="U17" s="11">
        <f t="shared" si="0"/>
        <v>15</v>
      </c>
      <c r="V17" s="11">
        <f t="shared" si="0"/>
        <v>16</v>
      </c>
      <c r="W17" s="11">
        <f t="shared" si="0"/>
        <v>17</v>
      </c>
      <c r="X17" s="11">
        <f t="shared" si="0"/>
        <v>18</v>
      </c>
      <c r="Y17" s="11">
        <f t="shared" si="0"/>
        <v>19</v>
      </c>
      <c r="Z17" s="11">
        <f t="shared" si="0"/>
        <v>20</v>
      </c>
      <c r="AA17" s="11">
        <f t="shared" si="0"/>
        <v>21</v>
      </c>
      <c r="AB17" s="11">
        <v>6</v>
      </c>
      <c r="AC17" s="11">
        <f t="shared" si="0"/>
        <v>7</v>
      </c>
      <c r="AD17" s="11">
        <f t="shared" si="0"/>
        <v>8</v>
      </c>
      <c r="AE17" s="11">
        <v>7</v>
      </c>
      <c r="AF17" s="11">
        <f t="shared" si="0"/>
        <v>8</v>
      </c>
      <c r="AG17" s="11">
        <f t="shared" si="0"/>
        <v>9</v>
      </c>
      <c r="AH17" s="11">
        <v>8</v>
      </c>
      <c r="AI17" s="11">
        <f t="shared" si="0"/>
        <v>9</v>
      </c>
      <c r="AJ17" s="11">
        <f t="shared" si="0"/>
        <v>10</v>
      </c>
      <c r="AK17" s="11">
        <f t="shared" si="0"/>
        <v>11</v>
      </c>
      <c r="AL17" s="11">
        <f t="shared" si="0"/>
        <v>12</v>
      </c>
      <c r="AM17" s="11">
        <f t="shared" si="0"/>
        <v>13</v>
      </c>
    </row>
    <row r="18" spans="1:39" s="19" customFormat="1" ht="23.25" hidden="1" customHeight="1" x14ac:dyDescent="0.4">
      <c r="A18" s="13"/>
      <c r="B18" s="14" t="s">
        <v>18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5"/>
      <c r="P18" s="15"/>
      <c r="Q18" s="1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7"/>
      <c r="AM18" s="18"/>
    </row>
    <row r="19" spans="1:39" ht="46.5" x14ac:dyDescent="0.3">
      <c r="A19" s="20">
        <v>1</v>
      </c>
      <c r="B19" s="21" t="s">
        <v>19</v>
      </c>
      <c r="C19" s="22">
        <v>35665</v>
      </c>
      <c r="D19" s="22">
        <v>35644</v>
      </c>
      <c r="E19" s="22">
        <f>[2]COVID_В1!D8</f>
        <v>364</v>
      </c>
      <c r="F19" s="22">
        <f>[2]COVID_В1!S8</f>
        <v>-364</v>
      </c>
      <c r="G19" s="22">
        <f>D19+E19+F19</f>
        <v>35644</v>
      </c>
      <c r="H19" s="22">
        <f>ROUND(G19/12*$I$6,0)</f>
        <v>8911</v>
      </c>
      <c r="I19" s="22">
        <f t="shared" ref="I19:J23" si="1">ROUND(E19/12*$I$6,0)</f>
        <v>91</v>
      </c>
      <c r="J19" s="22">
        <f t="shared" si="1"/>
        <v>-91</v>
      </c>
      <c r="K19" s="22">
        <f>[3]Итого!BT11</f>
        <v>9437</v>
      </c>
      <c r="L19" s="22"/>
      <c r="M19" s="22"/>
      <c r="N19" s="22"/>
      <c r="O19" s="23">
        <f t="shared" ref="O19:Q50" si="2">IFERROR(ROUND(K19/H19*100,2),0)</f>
        <v>105.9</v>
      </c>
      <c r="P19" s="23">
        <f t="shared" si="2"/>
        <v>0</v>
      </c>
      <c r="Q19" s="23">
        <f t="shared" si="2"/>
        <v>0</v>
      </c>
      <c r="R19" s="22">
        <f>ROUND(G19-K19,0)</f>
        <v>26207</v>
      </c>
      <c r="S19" s="22">
        <f>IFERROR(IF(R19&gt;0,R19,0),0)</f>
        <v>26207</v>
      </c>
      <c r="T19" s="22">
        <f>IFERROR(IF(R19&lt;0,R19,0),0)</f>
        <v>0</v>
      </c>
      <c r="U19" s="22">
        <f>ROUND(L19-I19,0)</f>
        <v>-91</v>
      </c>
      <c r="V19" s="22">
        <f>ROUND(L19-I19,0)</f>
        <v>-91</v>
      </c>
      <c r="W19" s="22">
        <f>IFERROR(IF(U19&gt;0,U19,0),0)</f>
        <v>0</v>
      </c>
      <c r="X19" s="22">
        <f>IFERROR(IF(U19&lt;0,U19,0),0)</f>
        <v>-91</v>
      </c>
      <c r="Y19" s="22">
        <f>ROUND(M19-J19,0)</f>
        <v>91</v>
      </c>
      <c r="Z19" s="22">
        <f>IFERROR(IF(Y19&gt;0,Y19,0),0)</f>
        <v>91</v>
      </c>
      <c r="AA19" s="22">
        <f>IFERROR(IF(Y19&lt;0,Y19,0),0)</f>
        <v>0</v>
      </c>
      <c r="AB19" s="22">
        <f>ROUND(K19/$AB$6,0)</f>
        <v>3146</v>
      </c>
      <c r="AC19" s="22">
        <f>ROUND(L19/$AB$6,0)</f>
        <v>0</v>
      </c>
      <c r="AD19" s="22">
        <f>ROUND(M19/$AB$6,0)</f>
        <v>0</v>
      </c>
      <c r="AE19" s="24">
        <f>ROUND((G19-K19),0)</f>
        <v>26207</v>
      </c>
      <c r="AF19" s="24">
        <f t="shared" ref="AF19:AG23" si="3">ROUND((E19-L19),0)</f>
        <v>364</v>
      </c>
      <c r="AG19" s="24">
        <f t="shared" si="3"/>
        <v>-364</v>
      </c>
      <c r="AH19" s="80">
        <f>IFERROR(ROUND((AE19/AB19),1),0)</f>
        <v>8.3000000000000007</v>
      </c>
      <c r="AI19" s="25">
        <f t="shared" ref="AH19:AJ50" si="4">IFERROR(ROUND((AF19/AC19),1),0)</f>
        <v>0</v>
      </c>
      <c r="AJ19" s="25">
        <f t="shared" si="4"/>
        <v>0</v>
      </c>
      <c r="AK19" s="22"/>
      <c r="AL19" s="22"/>
      <c r="AM19" s="26"/>
    </row>
    <row r="20" spans="1:39" ht="46.5" x14ac:dyDescent="0.3">
      <c r="A20" s="20">
        <v>2</v>
      </c>
      <c r="B20" s="21" t="s">
        <v>20</v>
      </c>
      <c r="C20" s="22">
        <v>15599</v>
      </c>
      <c r="D20" s="22">
        <v>15443</v>
      </c>
      <c r="E20" s="22">
        <f>[2]COVID_В1!D9</f>
        <v>118</v>
      </c>
      <c r="F20" s="22">
        <f>[2]COVID_В1!S9</f>
        <v>-118</v>
      </c>
      <c r="G20" s="22">
        <f t="shared" ref="G20:G23" si="5">D20+E20+F20</f>
        <v>15443</v>
      </c>
      <c r="H20" s="22">
        <f>ROUND(C20/12*$I$6,0)</f>
        <v>3900</v>
      </c>
      <c r="I20" s="22">
        <f t="shared" si="1"/>
        <v>30</v>
      </c>
      <c r="J20" s="22">
        <f t="shared" si="1"/>
        <v>-30</v>
      </c>
      <c r="K20" s="22">
        <f>[3]Итого!BT12</f>
        <v>3751</v>
      </c>
      <c r="L20" s="22"/>
      <c r="M20" s="22"/>
      <c r="N20" s="22"/>
      <c r="O20" s="23">
        <f t="shared" si="2"/>
        <v>96.18</v>
      </c>
      <c r="P20" s="23">
        <f t="shared" si="2"/>
        <v>0</v>
      </c>
      <c r="Q20" s="23">
        <f t="shared" si="2"/>
        <v>0</v>
      </c>
      <c r="R20" s="22">
        <f t="shared" ref="R20:R23" si="6">ROUND(G20-K20,0)</f>
        <v>11692</v>
      </c>
      <c r="S20" s="22">
        <f t="shared" ref="S20:S23" si="7">IFERROR(IF(R20&gt;0,R20,0),0)</f>
        <v>11692</v>
      </c>
      <c r="T20" s="22">
        <f t="shared" ref="T20:T23" si="8">IFERROR(IF(R20&lt;0,R20,0),0)</f>
        <v>0</v>
      </c>
      <c r="U20" s="22">
        <f>ROUND(L20-I20,0)</f>
        <v>-30</v>
      </c>
      <c r="V20" s="22">
        <f>ROUND(L20-I20,0)</f>
        <v>-30</v>
      </c>
      <c r="W20" s="22">
        <f>IFERROR(IF(U20&gt;0,U20,0),0)</f>
        <v>0</v>
      </c>
      <c r="X20" s="22">
        <f>IFERROR(IF(U20&lt;0,U20,0),0)</f>
        <v>-30</v>
      </c>
      <c r="Y20" s="22">
        <f>ROUND(M20-J20,0)</f>
        <v>30</v>
      </c>
      <c r="Z20" s="22">
        <f t="shared" ref="Z20:Z23" si="9">IFERROR(IF(Y20&gt;0,Y20,0),0)</f>
        <v>30</v>
      </c>
      <c r="AA20" s="22">
        <f t="shared" ref="AA20:AA23" si="10">IFERROR(IF(Y20&lt;0,Y20,0),0)</f>
        <v>0</v>
      </c>
      <c r="AB20" s="22">
        <f>ROUND(K20/$AB$6,0)</f>
        <v>1250</v>
      </c>
      <c r="AC20" s="22">
        <f>ROUND(L20/$AB$6,0)</f>
        <v>0</v>
      </c>
      <c r="AD20" s="22">
        <f t="shared" ref="AD20:AD23" si="11">ROUND(M20/$AB$6,0)</f>
        <v>0</v>
      </c>
      <c r="AE20" s="24">
        <f t="shared" ref="AE20:AE23" si="12">ROUND((G20-K20),0)</f>
        <v>11692</v>
      </c>
      <c r="AF20" s="24">
        <f t="shared" si="3"/>
        <v>118</v>
      </c>
      <c r="AG20" s="24">
        <f t="shared" si="3"/>
        <v>-118</v>
      </c>
      <c r="AH20" s="80">
        <f t="shared" si="4"/>
        <v>9.4</v>
      </c>
      <c r="AI20" s="25">
        <f t="shared" si="4"/>
        <v>0</v>
      </c>
      <c r="AJ20" s="25">
        <f t="shared" si="4"/>
        <v>0</v>
      </c>
      <c r="AK20" s="22"/>
      <c r="AL20" s="22"/>
      <c r="AM20" s="26"/>
    </row>
    <row r="21" spans="1:39" ht="27.75" x14ac:dyDescent="0.3">
      <c r="A21" s="20">
        <v>3</v>
      </c>
      <c r="B21" s="21" t="s">
        <v>21</v>
      </c>
      <c r="C21" s="22">
        <v>11660</v>
      </c>
      <c r="D21" s="22">
        <v>11660</v>
      </c>
      <c r="E21" s="22">
        <f>[2]COVID_В1!D10</f>
        <v>0</v>
      </c>
      <c r="F21" s="22">
        <f>[2]COVID_В1!S10</f>
        <v>0</v>
      </c>
      <c r="G21" s="22">
        <f t="shared" si="5"/>
        <v>11660</v>
      </c>
      <c r="H21" s="22">
        <f>ROUND(C21/12*$I$6,0)</f>
        <v>2915</v>
      </c>
      <c r="I21" s="22">
        <f t="shared" si="1"/>
        <v>0</v>
      </c>
      <c r="J21" s="22">
        <f t="shared" si="1"/>
        <v>0</v>
      </c>
      <c r="K21" s="22">
        <f>[3]Итого!BT13</f>
        <v>3241</v>
      </c>
      <c r="L21" s="22"/>
      <c r="M21" s="22"/>
      <c r="N21" s="22"/>
      <c r="O21" s="23">
        <f t="shared" si="2"/>
        <v>111.18</v>
      </c>
      <c r="P21" s="23">
        <f t="shared" si="2"/>
        <v>0</v>
      </c>
      <c r="Q21" s="23">
        <f t="shared" si="2"/>
        <v>0</v>
      </c>
      <c r="R21" s="22">
        <f t="shared" si="6"/>
        <v>8419</v>
      </c>
      <c r="S21" s="22">
        <f t="shared" si="7"/>
        <v>8419</v>
      </c>
      <c r="T21" s="22">
        <f t="shared" si="8"/>
        <v>0</v>
      </c>
      <c r="U21" s="22">
        <f>ROUND(L21-I21,0)</f>
        <v>0</v>
      </c>
      <c r="V21" s="22">
        <f>ROUND(L21-I21,0)</f>
        <v>0</v>
      </c>
      <c r="W21" s="22">
        <f>IFERROR(IF(U21&gt;0,U21,0),0)</f>
        <v>0</v>
      </c>
      <c r="X21" s="22">
        <f>IFERROR(IF(U21&lt;0,U21,0),0)</f>
        <v>0</v>
      </c>
      <c r="Y21" s="22">
        <f>ROUND(M21-J21,0)</f>
        <v>0</v>
      </c>
      <c r="Z21" s="22">
        <f t="shared" si="9"/>
        <v>0</v>
      </c>
      <c r="AA21" s="22">
        <f t="shared" si="10"/>
        <v>0</v>
      </c>
      <c r="AB21" s="22">
        <f>ROUND(K21/$AB$6,0)</f>
        <v>1080</v>
      </c>
      <c r="AC21" s="22">
        <f t="shared" ref="AC21:AC23" si="13">ROUND(L21/$AB$6,0)</f>
        <v>0</v>
      </c>
      <c r="AD21" s="22">
        <f t="shared" si="11"/>
        <v>0</v>
      </c>
      <c r="AE21" s="24">
        <f t="shared" si="12"/>
        <v>8419</v>
      </c>
      <c r="AF21" s="24">
        <f t="shared" si="3"/>
        <v>0</v>
      </c>
      <c r="AG21" s="24">
        <f t="shared" si="3"/>
        <v>0</v>
      </c>
      <c r="AH21" s="80">
        <f t="shared" si="4"/>
        <v>7.8</v>
      </c>
      <c r="AI21" s="25">
        <f t="shared" si="4"/>
        <v>0</v>
      </c>
      <c r="AJ21" s="25">
        <f t="shared" si="4"/>
        <v>0</v>
      </c>
      <c r="AK21" s="22"/>
      <c r="AL21" s="22"/>
      <c r="AM21" s="26"/>
    </row>
    <row r="22" spans="1:39" ht="27.75" x14ac:dyDescent="0.3">
      <c r="A22" s="20">
        <v>4</v>
      </c>
      <c r="B22" s="21" t="s">
        <v>22</v>
      </c>
      <c r="C22" s="22">
        <v>3240</v>
      </c>
      <c r="D22" s="22">
        <v>3240</v>
      </c>
      <c r="E22" s="22">
        <f>[2]COVID_В1!D11</f>
        <v>20</v>
      </c>
      <c r="F22" s="22">
        <f>[2]COVID_В1!S11</f>
        <v>-20</v>
      </c>
      <c r="G22" s="22">
        <f t="shared" si="5"/>
        <v>3240</v>
      </c>
      <c r="H22" s="22">
        <f>ROUND(C22/12*$I$6,0)</f>
        <v>810</v>
      </c>
      <c r="I22" s="22">
        <f t="shared" si="1"/>
        <v>5</v>
      </c>
      <c r="J22" s="22">
        <f t="shared" si="1"/>
        <v>-5</v>
      </c>
      <c r="K22" s="22">
        <f>[3]Итого!BT14</f>
        <v>661</v>
      </c>
      <c r="L22" s="22"/>
      <c r="M22" s="22"/>
      <c r="N22" s="22"/>
      <c r="O22" s="23">
        <f t="shared" si="2"/>
        <v>81.599999999999994</v>
      </c>
      <c r="P22" s="23">
        <f t="shared" si="2"/>
        <v>0</v>
      </c>
      <c r="Q22" s="23">
        <f t="shared" si="2"/>
        <v>0</v>
      </c>
      <c r="R22" s="22">
        <f t="shared" si="6"/>
        <v>2579</v>
      </c>
      <c r="S22" s="22">
        <f t="shared" si="7"/>
        <v>2579</v>
      </c>
      <c r="T22" s="22">
        <f t="shared" si="8"/>
        <v>0</v>
      </c>
      <c r="U22" s="22">
        <f>ROUND(L22-I22,0)</f>
        <v>-5</v>
      </c>
      <c r="V22" s="22">
        <f>ROUND(L22-I22,0)</f>
        <v>-5</v>
      </c>
      <c r="W22" s="22">
        <f>IFERROR(IF(U22&gt;0,U22,0),0)</f>
        <v>0</v>
      </c>
      <c r="X22" s="22">
        <f>IFERROR(IF(U22&lt;0,U22,0),0)</f>
        <v>-5</v>
      </c>
      <c r="Y22" s="22">
        <f>ROUND(M22-J22,0)</f>
        <v>5</v>
      </c>
      <c r="Z22" s="22">
        <f t="shared" si="9"/>
        <v>5</v>
      </c>
      <c r="AA22" s="22">
        <f t="shared" si="10"/>
        <v>0</v>
      </c>
      <c r="AB22" s="22">
        <f>ROUND(K22/$AB$6,0)</f>
        <v>220</v>
      </c>
      <c r="AC22" s="22">
        <f t="shared" si="13"/>
        <v>0</v>
      </c>
      <c r="AD22" s="22">
        <f t="shared" si="11"/>
        <v>0</v>
      </c>
      <c r="AE22" s="24">
        <f t="shared" si="12"/>
        <v>2579</v>
      </c>
      <c r="AF22" s="24">
        <f t="shared" si="3"/>
        <v>20</v>
      </c>
      <c r="AG22" s="24">
        <f t="shared" si="3"/>
        <v>-20</v>
      </c>
      <c r="AH22" s="80">
        <f t="shared" si="4"/>
        <v>11.7</v>
      </c>
      <c r="AI22" s="25">
        <f t="shared" si="4"/>
        <v>0</v>
      </c>
      <c r="AJ22" s="25">
        <f t="shared" si="4"/>
        <v>0</v>
      </c>
      <c r="AK22" s="22"/>
      <c r="AL22" s="22"/>
      <c r="AM22" s="26"/>
    </row>
    <row r="23" spans="1:39" ht="33" customHeight="1" x14ac:dyDescent="0.3">
      <c r="A23" s="20">
        <v>5</v>
      </c>
      <c r="B23" s="21" t="s">
        <v>23</v>
      </c>
      <c r="C23" s="22">
        <v>8581</v>
      </c>
      <c r="D23" s="22">
        <v>8739</v>
      </c>
      <c r="E23" s="22">
        <f>[2]COVID_В1!D12</f>
        <v>0</v>
      </c>
      <c r="F23" s="22">
        <f>[2]COVID_В1!S12</f>
        <v>0</v>
      </c>
      <c r="G23" s="22">
        <f t="shared" si="5"/>
        <v>8739</v>
      </c>
      <c r="H23" s="22">
        <f>ROUND(C23/12*$I$6,0)</f>
        <v>2145</v>
      </c>
      <c r="I23" s="22">
        <f t="shared" si="1"/>
        <v>0</v>
      </c>
      <c r="J23" s="22">
        <f t="shared" si="1"/>
        <v>0</v>
      </c>
      <c r="K23" s="22">
        <f>[3]Итого!BT15</f>
        <v>2020</v>
      </c>
      <c r="L23" s="22"/>
      <c r="M23" s="22"/>
      <c r="N23" s="22"/>
      <c r="O23" s="23">
        <f t="shared" si="2"/>
        <v>94.17</v>
      </c>
      <c r="P23" s="23">
        <f t="shared" si="2"/>
        <v>0</v>
      </c>
      <c r="Q23" s="23">
        <f t="shared" si="2"/>
        <v>0</v>
      </c>
      <c r="R23" s="22">
        <f t="shared" si="6"/>
        <v>6719</v>
      </c>
      <c r="S23" s="22">
        <f t="shared" si="7"/>
        <v>6719</v>
      </c>
      <c r="T23" s="22">
        <f t="shared" si="8"/>
        <v>0</v>
      </c>
      <c r="U23" s="22">
        <f>ROUND(L23-I23,0)</f>
        <v>0</v>
      </c>
      <c r="V23" s="22">
        <f>ROUND(L23-I23,0)</f>
        <v>0</v>
      </c>
      <c r="W23" s="22">
        <f>IFERROR(IF(U23&gt;0,U23,0),0)</f>
        <v>0</v>
      </c>
      <c r="X23" s="22">
        <f>IFERROR(IF(U23&lt;0,U23,0),0)</f>
        <v>0</v>
      </c>
      <c r="Y23" s="22">
        <f>ROUND(M23-J23,0)</f>
        <v>0</v>
      </c>
      <c r="Z23" s="22">
        <f t="shared" si="9"/>
        <v>0</v>
      </c>
      <c r="AA23" s="22">
        <f t="shared" si="10"/>
        <v>0</v>
      </c>
      <c r="AB23" s="22">
        <f>ROUND(K23/$AB$6,0)</f>
        <v>673</v>
      </c>
      <c r="AC23" s="22">
        <f t="shared" si="13"/>
        <v>0</v>
      </c>
      <c r="AD23" s="22">
        <f t="shared" si="11"/>
        <v>0</v>
      </c>
      <c r="AE23" s="24">
        <f t="shared" si="12"/>
        <v>6719</v>
      </c>
      <c r="AF23" s="24">
        <f t="shared" si="3"/>
        <v>0</v>
      </c>
      <c r="AG23" s="24">
        <f t="shared" si="3"/>
        <v>0</v>
      </c>
      <c r="AH23" s="80">
        <f t="shared" si="4"/>
        <v>10</v>
      </c>
      <c r="AI23" s="25">
        <f t="shared" si="4"/>
        <v>0</v>
      </c>
      <c r="AJ23" s="25">
        <f t="shared" si="4"/>
        <v>0</v>
      </c>
      <c r="AK23" s="22"/>
      <c r="AL23" s="22"/>
      <c r="AM23" s="26"/>
    </row>
    <row r="24" spans="1:39" ht="27" x14ac:dyDescent="0.3">
      <c r="A24" s="27"/>
      <c r="B24" s="28" t="s">
        <v>24</v>
      </c>
      <c r="C24" s="29">
        <v>74745</v>
      </c>
      <c r="D24" s="29">
        <v>74726</v>
      </c>
      <c r="E24" s="29">
        <f t="shared" ref="E24:AL24" si="14">SUM(E19:E23)</f>
        <v>502</v>
      </c>
      <c r="F24" s="29">
        <f t="shared" si="14"/>
        <v>-502</v>
      </c>
      <c r="G24" s="29">
        <f t="shared" si="14"/>
        <v>74726</v>
      </c>
      <c r="H24" s="29">
        <f t="shared" si="14"/>
        <v>18681</v>
      </c>
      <c r="I24" s="29">
        <f t="shared" si="14"/>
        <v>126</v>
      </c>
      <c r="J24" s="29">
        <f t="shared" si="14"/>
        <v>-126</v>
      </c>
      <c r="K24" s="29">
        <f t="shared" si="14"/>
        <v>19110</v>
      </c>
      <c r="L24" s="29">
        <f t="shared" si="14"/>
        <v>0</v>
      </c>
      <c r="M24" s="29">
        <f t="shared" si="14"/>
        <v>0</v>
      </c>
      <c r="N24" s="29"/>
      <c r="O24" s="30">
        <f t="shared" si="2"/>
        <v>102.3</v>
      </c>
      <c r="P24" s="30">
        <f t="shared" si="2"/>
        <v>0</v>
      </c>
      <c r="Q24" s="30">
        <f t="shared" si="2"/>
        <v>0</v>
      </c>
      <c r="R24" s="29">
        <f t="shared" si="14"/>
        <v>55616</v>
      </c>
      <c r="S24" s="29">
        <f t="shared" si="14"/>
        <v>55616</v>
      </c>
      <c r="T24" s="29">
        <f t="shared" si="14"/>
        <v>0</v>
      </c>
      <c r="U24" s="29">
        <f t="shared" si="14"/>
        <v>-126</v>
      </c>
      <c r="V24" s="29">
        <f t="shared" si="14"/>
        <v>-126</v>
      </c>
      <c r="W24" s="29">
        <f t="shared" si="14"/>
        <v>0</v>
      </c>
      <c r="X24" s="29">
        <f t="shared" si="14"/>
        <v>-126</v>
      </c>
      <c r="Y24" s="29">
        <f t="shared" si="14"/>
        <v>126</v>
      </c>
      <c r="Z24" s="29">
        <f t="shared" si="14"/>
        <v>126</v>
      </c>
      <c r="AA24" s="29">
        <f t="shared" si="14"/>
        <v>0</v>
      </c>
      <c r="AB24" s="29">
        <f>SUM(AB19:AB23)</f>
        <v>6369</v>
      </c>
      <c r="AC24" s="29">
        <f t="shared" si="14"/>
        <v>0</v>
      </c>
      <c r="AD24" s="29">
        <f t="shared" si="14"/>
        <v>0</v>
      </c>
      <c r="AE24" s="29">
        <f>SUM(AE19:AE23)</f>
        <v>55616</v>
      </c>
      <c r="AF24" s="29">
        <f t="shared" ref="AF24:AG24" si="15">SUM(AF19:AF23)</f>
        <v>502</v>
      </c>
      <c r="AG24" s="29">
        <f t="shared" si="15"/>
        <v>-502</v>
      </c>
      <c r="AH24" s="81">
        <f t="shared" si="4"/>
        <v>8.6999999999999993</v>
      </c>
      <c r="AI24" s="31">
        <f t="shared" si="4"/>
        <v>0</v>
      </c>
      <c r="AJ24" s="31">
        <f t="shared" si="4"/>
        <v>0</v>
      </c>
      <c r="AK24" s="29">
        <f t="shared" si="14"/>
        <v>0</v>
      </c>
      <c r="AL24" s="29">
        <f t="shared" si="14"/>
        <v>0</v>
      </c>
      <c r="AM24" s="29"/>
    </row>
    <row r="25" spans="1:39" ht="27.75" x14ac:dyDescent="0.3">
      <c r="A25" s="20">
        <v>6</v>
      </c>
      <c r="B25" s="21" t="s">
        <v>25</v>
      </c>
      <c r="C25" s="22">
        <v>0</v>
      </c>
      <c r="D25" s="22">
        <v>0</v>
      </c>
      <c r="E25" s="22">
        <f>[2]COVID_В1!D14</f>
        <v>0</v>
      </c>
      <c r="F25" s="22">
        <f>[2]COVID_В1!S14</f>
        <v>0</v>
      </c>
      <c r="G25" s="22">
        <f t="shared" ref="G25:G30" si="16">D25+E25+F25</f>
        <v>0</v>
      </c>
      <c r="H25" s="22">
        <f t="shared" ref="H25:H30" si="17">ROUND(C25/12*$I$6,0)</f>
        <v>0</v>
      </c>
      <c r="I25" s="22">
        <f t="shared" ref="I25:J30" si="18">ROUND(E25/12*$I$6,0)</f>
        <v>0</v>
      </c>
      <c r="J25" s="22">
        <f t="shared" si="18"/>
        <v>0</v>
      </c>
      <c r="K25" s="22">
        <f>[3]Итого!BT17</f>
        <v>0</v>
      </c>
      <c r="L25" s="22"/>
      <c r="M25" s="22"/>
      <c r="N25" s="22"/>
      <c r="O25" s="23">
        <f t="shared" si="2"/>
        <v>0</v>
      </c>
      <c r="P25" s="23">
        <f t="shared" si="2"/>
        <v>0</v>
      </c>
      <c r="Q25" s="23">
        <f t="shared" si="2"/>
        <v>0</v>
      </c>
      <c r="R25" s="22">
        <f t="shared" ref="R25:R30" si="19">ROUND(G25-K25,0)</f>
        <v>0</v>
      </c>
      <c r="S25" s="22">
        <f t="shared" ref="S25:S30" si="20">IFERROR(IF(R25&gt;0,R25,0),0)</f>
        <v>0</v>
      </c>
      <c r="T25" s="22">
        <f t="shared" ref="T25:T30" si="21">IFERROR(IF(R25&lt;0,R25,0),0)</f>
        <v>0</v>
      </c>
      <c r="U25" s="22">
        <f t="shared" ref="U25:U30" si="22">ROUND(L25-I25,0)</f>
        <v>0</v>
      </c>
      <c r="V25" s="22">
        <f t="shared" ref="V25:V30" si="23">ROUND(L25-I25,0)</f>
        <v>0</v>
      </c>
      <c r="W25" s="22">
        <f t="shared" ref="W25:W30" si="24">IFERROR(IF(U25&gt;0,U25,0),0)</f>
        <v>0</v>
      </c>
      <c r="X25" s="22">
        <f t="shared" ref="X25:X30" si="25">IFERROR(IF(U25&lt;0,U25,0),0)</f>
        <v>0</v>
      </c>
      <c r="Y25" s="22">
        <f t="shared" ref="Y25:Y30" si="26">ROUND(M25-J25,0)</f>
        <v>0</v>
      </c>
      <c r="Z25" s="22">
        <f t="shared" ref="Z25:Z30" si="27">IFERROR(IF(Y25&gt;0,Y25,0),0)</f>
        <v>0</v>
      </c>
      <c r="AA25" s="22">
        <f t="shared" ref="AA25:AA30" si="28">IFERROR(IF(Y25&lt;0,Y25,0),0)</f>
        <v>0</v>
      </c>
      <c r="AB25" s="22">
        <f t="shared" ref="AB25:AD30" si="29">ROUND(K25/$AB$6,0)</f>
        <v>0</v>
      </c>
      <c r="AC25" s="22">
        <f t="shared" si="29"/>
        <v>0</v>
      </c>
      <c r="AD25" s="22">
        <f t="shared" si="29"/>
        <v>0</v>
      </c>
      <c r="AE25" s="24">
        <f t="shared" ref="AE25:AE30" si="30">ROUND((G25-K25),0)</f>
        <v>0</v>
      </c>
      <c r="AF25" s="24">
        <f t="shared" ref="AF25:AG30" si="31">ROUND((E25-L25),0)</f>
        <v>0</v>
      </c>
      <c r="AG25" s="24">
        <f t="shared" si="31"/>
        <v>0</v>
      </c>
      <c r="AH25" s="80">
        <f t="shared" si="4"/>
        <v>0</v>
      </c>
      <c r="AI25" s="25">
        <f t="shared" si="4"/>
        <v>0</v>
      </c>
      <c r="AJ25" s="25">
        <f t="shared" si="4"/>
        <v>0</v>
      </c>
      <c r="AK25" s="22"/>
      <c r="AL25" s="22"/>
      <c r="AM25" s="26"/>
    </row>
    <row r="26" spans="1:39" ht="27.75" x14ac:dyDescent="0.3">
      <c r="A26" s="20">
        <f>A25+1</f>
        <v>7</v>
      </c>
      <c r="B26" s="21" t="s">
        <v>26</v>
      </c>
      <c r="C26" s="22">
        <v>29928</v>
      </c>
      <c r="D26" s="22">
        <v>29947</v>
      </c>
      <c r="E26" s="22">
        <f>[2]COVID_В1!D15</f>
        <v>392</v>
      </c>
      <c r="F26" s="22">
        <f>[2]COVID_В1!S15</f>
        <v>-392</v>
      </c>
      <c r="G26" s="22">
        <f t="shared" si="16"/>
        <v>29947</v>
      </c>
      <c r="H26" s="22">
        <f t="shared" si="17"/>
        <v>7482</v>
      </c>
      <c r="I26" s="22">
        <f t="shared" si="18"/>
        <v>98</v>
      </c>
      <c r="J26" s="22">
        <f t="shared" si="18"/>
        <v>-98</v>
      </c>
      <c r="K26" s="22">
        <f>[3]Итого!BT18</f>
        <v>8466</v>
      </c>
      <c r="L26" s="22"/>
      <c r="M26" s="22"/>
      <c r="N26" s="22"/>
      <c r="O26" s="23">
        <f t="shared" si="2"/>
        <v>113.15</v>
      </c>
      <c r="P26" s="23">
        <f t="shared" si="2"/>
        <v>0</v>
      </c>
      <c r="Q26" s="23">
        <f t="shared" si="2"/>
        <v>0</v>
      </c>
      <c r="R26" s="22">
        <f t="shared" si="19"/>
        <v>21481</v>
      </c>
      <c r="S26" s="22">
        <f t="shared" si="20"/>
        <v>21481</v>
      </c>
      <c r="T26" s="22">
        <f t="shared" si="21"/>
        <v>0</v>
      </c>
      <c r="U26" s="22">
        <f t="shared" si="22"/>
        <v>-98</v>
      </c>
      <c r="V26" s="22">
        <f t="shared" si="23"/>
        <v>-98</v>
      </c>
      <c r="W26" s="22">
        <f t="shared" si="24"/>
        <v>0</v>
      </c>
      <c r="X26" s="22">
        <f t="shared" si="25"/>
        <v>-98</v>
      </c>
      <c r="Y26" s="22">
        <f t="shared" si="26"/>
        <v>98</v>
      </c>
      <c r="Z26" s="22">
        <f t="shared" si="27"/>
        <v>98</v>
      </c>
      <c r="AA26" s="22">
        <f t="shared" si="28"/>
        <v>0</v>
      </c>
      <c r="AB26" s="22">
        <f t="shared" si="29"/>
        <v>2822</v>
      </c>
      <c r="AC26" s="22">
        <f t="shared" si="29"/>
        <v>0</v>
      </c>
      <c r="AD26" s="22">
        <f t="shared" si="29"/>
        <v>0</v>
      </c>
      <c r="AE26" s="24">
        <f t="shared" si="30"/>
        <v>21481</v>
      </c>
      <c r="AF26" s="24">
        <f t="shared" si="31"/>
        <v>392</v>
      </c>
      <c r="AG26" s="24">
        <f t="shared" si="31"/>
        <v>-392</v>
      </c>
      <c r="AH26" s="80">
        <f t="shared" si="4"/>
        <v>7.6</v>
      </c>
      <c r="AI26" s="25">
        <f t="shared" si="4"/>
        <v>0</v>
      </c>
      <c r="AJ26" s="25">
        <f t="shared" si="4"/>
        <v>0</v>
      </c>
      <c r="AK26" s="22"/>
      <c r="AL26" s="22"/>
      <c r="AM26" s="26"/>
    </row>
    <row r="27" spans="1:39" ht="27.75" x14ac:dyDescent="0.3">
      <c r="A27" s="20">
        <f t="shared" ref="A27:A30" si="32">A26+1</f>
        <v>8</v>
      </c>
      <c r="B27" s="21" t="s">
        <v>27</v>
      </c>
      <c r="C27" s="22">
        <v>7075</v>
      </c>
      <c r="D27" s="22">
        <v>7075</v>
      </c>
      <c r="E27" s="22">
        <f>[2]COVID_В1!D16</f>
        <v>269</v>
      </c>
      <c r="F27" s="86">
        <v>-269</v>
      </c>
      <c r="G27" s="22">
        <f t="shared" si="16"/>
        <v>7075</v>
      </c>
      <c r="H27" s="22">
        <f t="shared" si="17"/>
        <v>1769</v>
      </c>
      <c r="I27" s="22">
        <f t="shared" si="18"/>
        <v>67</v>
      </c>
      <c r="J27" s="22">
        <f t="shared" si="18"/>
        <v>-67</v>
      </c>
      <c r="K27" s="22">
        <f>[3]Итого!BT19</f>
        <v>1979</v>
      </c>
      <c r="L27" s="22"/>
      <c r="M27" s="22"/>
      <c r="N27" s="22"/>
      <c r="O27" s="23">
        <f t="shared" si="2"/>
        <v>111.87</v>
      </c>
      <c r="P27" s="23">
        <f t="shared" si="2"/>
        <v>0</v>
      </c>
      <c r="Q27" s="23">
        <f t="shared" si="2"/>
        <v>0</v>
      </c>
      <c r="R27" s="22">
        <f t="shared" si="19"/>
        <v>5096</v>
      </c>
      <c r="S27" s="22">
        <f t="shared" si="20"/>
        <v>5096</v>
      </c>
      <c r="T27" s="22">
        <f t="shared" si="21"/>
        <v>0</v>
      </c>
      <c r="U27" s="22">
        <f t="shared" si="22"/>
        <v>-67</v>
      </c>
      <c r="V27" s="22">
        <f t="shared" si="23"/>
        <v>-67</v>
      </c>
      <c r="W27" s="22">
        <f t="shared" si="24"/>
        <v>0</v>
      </c>
      <c r="X27" s="22">
        <f t="shared" si="25"/>
        <v>-67</v>
      </c>
      <c r="Y27" s="22">
        <f t="shared" si="26"/>
        <v>67</v>
      </c>
      <c r="Z27" s="22">
        <f t="shared" si="27"/>
        <v>67</v>
      </c>
      <c r="AA27" s="22">
        <f t="shared" si="28"/>
        <v>0</v>
      </c>
      <c r="AB27" s="22">
        <f t="shared" si="29"/>
        <v>660</v>
      </c>
      <c r="AC27" s="22">
        <f t="shared" si="29"/>
        <v>0</v>
      </c>
      <c r="AD27" s="22">
        <f t="shared" si="29"/>
        <v>0</v>
      </c>
      <c r="AE27" s="24">
        <f t="shared" si="30"/>
        <v>5096</v>
      </c>
      <c r="AF27" s="24">
        <f t="shared" si="31"/>
        <v>269</v>
      </c>
      <c r="AG27" s="24">
        <f t="shared" si="31"/>
        <v>-269</v>
      </c>
      <c r="AH27" s="80">
        <f>IFERROR(ROUND((AE27/AB27),1),0)</f>
        <v>7.7</v>
      </c>
      <c r="AI27" s="25">
        <f t="shared" si="4"/>
        <v>0</v>
      </c>
      <c r="AJ27" s="25">
        <f t="shared" si="4"/>
        <v>0</v>
      </c>
      <c r="AK27" s="22"/>
      <c r="AL27" s="22"/>
      <c r="AM27" s="26"/>
    </row>
    <row r="28" spans="1:39" ht="29.25" customHeight="1" x14ac:dyDescent="0.3">
      <c r="A28" s="20">
        <f t="shared" si="32"/>
        <v>9</v>
      </c>
      <c r="B28" s="21" t="s">
        <v>28</v>
      </c>
      <c r="C28" s="22">
        <v>0</v>
      </c>
      <c r="D28" s="22">
        <v>0</v>
      </c>
      <c r="E28" s="22">
        <f>[2]COVID_В1!D17</f>
        <v>0</v>
      </c>
      <c r="F28" s="22">
        <f>[2]COVID_В1!S17</f>
        <v>0</v>
      </c>
      <c r="G28" s="22">
        <f t="shared" si="16"/>
        <v>0</v>
      </c>
      <c r="H28" s="22">
        <f t="shared" si="17"/>
        <v>0</v>
      </c>
      <c r="I28" s="22">
        <f t="shared" si="18"/>
        <v>0</v>
      </c>
      <c r="J28" s="22">
        <f t="shared" si="18"/>
        <v>0</v>
      </c>
      <c r="K28" s="22">
        <f>[3]Итого!BT20</f>
        <v>0</v>
      </c>
      <c r="L28" s="22"/>
      <c r="M28" s="22"/>
      <c r="N28" s="22"/>
      <c r="O28" s="23">
        <f t="shared" si="2"/>
        <v>0</v>
      </c>
      <c r="P28" s="23">
        <f t="shared" si="2"/>
        <v>0</v>
      </c>
      <c r="Q28" s="23">
        <f t="shared" si="2"/>
        <v>0</v>
      </c>
      <c r="R28" s="22">
        <f t="shared" si="19"/>
        <v>0</v>
      </c>
      <c r="S28" s="22">
        <f t="shared" si="20"/>
        <v>0</v>
      </c>
      <c r="T28" s="22">
        <f t="shared" si="21"/>
        <v>0</v>
      </c>
      <c r="U28" s="22">
        <f t="shared" si="22"/>
        <v>0</v>
      </c>
      <c r="V28" s="22">
        <f t="shared" si="23"/>
        <v>0</v>
      </c>
      <c r="W28" s="22">
        <f t="shared" si="24"/>
        <v>0</v>
      </c>
      <c r="X28" s="22">
        <f t="shared" si="25"/>
        <v>0</v>
      </c>
      <c r="Y28" s="22">
        <f t="shared" si="26"/>
        <v>0</v>
      </c>
      <c r="Z28" s="22">
        <f t="shared" si="27"/>
        <v>0</v>
      </c>
      <c r="AA28" s="22">
        <f t="shared" si="28"/>
        <v>0</v>
      </c>
      <c r="AB28" s="22">
        <f t="shared" si="29"/>
        <v>0</v>
      </c>
      <c r="AC28" s="22">
        <f t="shared" si="29"/>
        <v>0</v>
      </c>
      <c r="AD28" s="22">
        <f t="shared" si="29"/>
        <v>0</v>
      </c>
      <c r="AE28" s="24">
        <f t="shared" si="30"/>
        <v>0</v>
      </c>
      <c r="AF28" s="24">
        <f t="shared" si="31"/>
        <v>0</v>
      </c>
      <c r="AG28" s="24">
        <f t="shared" si="31"/>
        <v>0</v>
      </c>
      <c r="AH28" s="80">
        <f t="shared" si="4"/>
        <v>0</v>
      </c>
      <c r="AI28" s="25">
        <f t="shared" si="4"/>
        <v>0</v>
      </c>
      <c r="AJ28" s="25">
        <f t="shared" si="4"/>
        <v>0</v>
      </c>
      <c r="AK28" s="22"/>
      <c r="AL28" s="22"/>
      <c r="AM28" s="26"/>
    </row>
    <row r="29" spans="1:39" ht="27.75" x14ac:dyDescent="0.3">
      <c r="A29" s="20">
        <f t="shared" si="32"/>
        <v>10</v>
      </c>
      <c r="B29" s="21" t="s">
        <v>29</v>
      </c>
      <c r="C29" s="22">
        <v>7126</v>
      </c>
      <c r="D29" s="22">
        <v>7126</v>
      </c>
      <c r="E29" s="22">
        <f>[2]COVID_В1!D18</f>
        <v>0</v>
      </c>
      <c r="F29" s="22">
        <f>[2]COVID_В1!S18</f>
        <v>0</v>
      </c>
      <c r="G29" s="22">
        <f t="shared" si="16"/>
        <v>7126</v>
      </c>
      <c r="H29" s="22">
        <f t="shared" si="17"/>
        <v>1782</v>
      </c>
      <c r="I29" s="22">
        <f t="shared" si="18"/>
        <v>0</v>
      </c>
      <c r="J29" s="22">
        <f t="shared" si="18"/>
        <v>0</v>
      </c>
      <c r="K29" s="22">
        <f>[3]Итого!BT21</f>
        <v>1431</v>
      </c>
      <c r="L29" s="22"/>
      <c r="M29" s="22"/>
      <c r="N29" s="22"/>
      <c r="O29" s="23">
        <f t="shared" si="2"/>
        <v>80.3</v>
      </c>
      <c r="P29" s="23">
        <f t="shared" si="2"/>
        <v>0</v>
      </c>
      <c r="Q29" s="23">
        <f t="shared" si="2"/>
        <v>0</v>
      </c>
      <c r="R29" s="22">
        <f t="shared" si="19"/>
        <v>5695</v>
      </c>
      <c r="S29" s="22">
        <f t="shared" si="20"/>
        <v>5695</v>
      </c>
      <c r="T29" s="22">
        <f t="shared" si="21"/>
        <v>0</v>
      </c>
      <c r="U29" s="22">
        <f t="shared" si="22"/>
        <v>0</v>
      </c>
      <c r="V29" s="22">
        <f t="shared" si="23"/>
        <v>0</v>
      </c>
      <c r="W29" s="22">
        <f t="shared" si="24"/>
        <v>0</v>
      </c>
      <c r="X29" s="22">
        <f t="shared" si="25"/>
        <v>0</v>
      </c>
      <c r="Y29" s="22">
        <f t="shared" si="26"/>
        <v>0</v>
      </c>
      <c r="Z29" s="22">
        <f t="shared" si="27"/>
        <v>0</v>
      </c>
      <c r="AA29" s="22">
        <f t="shared" si="28"/>
        <v>0</v>
      </c>
      <c r="AB29" s="22">
        <f t="shared" si="29"/>
        <v>477</v>
      </c>
      <c r="AC29" s="22">
        <f t="shared" si="29"/>
        <v>0</v>
      </c>
      <c r="AD29" s="22">
        <f t="shared" si="29"/>
        <v>0</v>
      </c>
      <c r="AE29" s="24">
        <f t="shared" si="30"/>
        <v>5695</v>
      </c>
      <c r="AF29" s="24">
        <f t="shared" si="31"/>
        <v>0</v>
      </c>
      <c r="AG29" s="24">
        <f t="shared" si="31"/>
        <v>0</v>
      </c>
      <c r="AH29" s="80">
        <f t="shared" si="4"/>
        <v>11.9</v>
      </c>
      <c r="AI29" s="25">
        <f t="shared" si="4"/>
        <v>0</v>
      </c>
      <c r="AJ29" s="25">
        <f t="shared" si="4"/>
        <v>0</v>
      </c>
      <c r="AK29" s="22"/>
      <c r="AL29" s="22"/>
      <c r="AM29" s="26"/>
    </row>
    <row r="30" spans="1:39" ht="27.75" x14ac:dyDescent="0.3">
      <c r="A30" s="20">
        <f t="shared" si="32"/>
        <v>11</v>
      </c>
      <c r="B30" s="21" t="s">
        <v>30</v>
      </c>
      <c r="C30" s="22">
        <v>0</v>
      </c>
      <c r="D30" s="22">
        <v>0</v>
      </c>
      <c r="E30" s="22">
        <f>[2]COVID_В1!D19</f>
        <v>0</v>
      </c>
      <c r="F30" s="22">
        <f>[2]COVID_В1!S19</f>
        <v>0</v>
      </c>
      <c r="G30" s="22">
        <f t="shared" si="16"/>
        <v>0</v>
      </c>
      <c r="H30" s="22">
        <f t="shared" si="17"/>
        <v>0</v>
      </c>
      <c r="I30" s="22">
        <f t="shared" si="18"/>
        <v>0</v>
      </c>
      <c r="J30" s="22">
        <f t="shared" si="18"/>
        <v>0</v>
      </c>
      <c r="K30" s="22">
        <f>[3]Итого!BT22</f>
        <v>0</v>
      </c>
      <c r="L30" s="22"/>
      <c r="M30" s="22"/>
      <c r="N30" s="22"/>
      <c r="O30" s="23">
        <f t="shared" si="2"/>
        <v>0</v>
      </c>
      <c r="P30" s="23">
        <f t="shared" si="2"/>
        <v>0</v>
      </c>
      <c r="Q30" s="23">
        <f t="shared" si="2"/>
        <v>0</v>
      </c>
      <c r="R30" s="22">
        <f t="shared" si="19"/>
        <v>0</v>
      </c>
      <c r="S30" s="22">
        <f t="shared" si="20"/>
        <v>0</v>
      </c>
      <c r="T30" s="22">
        <f t="shared" si="21"/>
        <v>0</v>
      </c>
      <c r="U30" s="22">
        <f t="shared" si="22"/>
        <v>0</v>
      </c>
      <c r="V30" s="22">
        <f t="shared" si="23"/>
        <v>0</v>
      </c>
      <c r="W30" s="22">
        <f t="shared" si="24"/>
        <v>0</v>
      </c>
      <c r="X30" s="22">
        <f t="shared" si="25"/>
        <v>0</v>
      </c>
      <c r="Y30" s="22">
        <f t="shared" si="26"/>
        <v>0</v>
      </c>
      <c r="Z30" s="22">
        <f t="shared" si="27"/>
        <v>0</v>
      </c>
      <c r="AA30" s="22">
        <f t="shared" si="28"/>
        <v>0</v>
      </c>
      <c r="AB30" s="22">
        <f t="shared" si="29"/>
        <v>0</v>
      </c>
      <c r="AC30" s="22">
        <f t="shared" si="29"/>
        <v>0</v>
      </c>
      <c r="AD30" s="22">
        <f t="shared" si="29"/>
        <v>0</v>
      </c>
      <c r="AE30" s="24">
        <f t="shared" si="30"/>
        <v>0</v>
      </c>
      <c r="AF30" s="24">
        <f t="shared" si="31"/>
        <v>0</v>
      </c>
      <c r="AG30" s="24">
        <f t="shared" si="31"/>
        <v>0</v>
      </c>
      <c r="AH30" s="80">
        <f t="shared" si="4"/>
        <v>0</v>
      </c>
      <c r="AI30" s="25">
        <f t="shared" si="4"/>
        <v>0</v>
      </c>
      <c r="AJ30" s="25">
        <f t="shared" si="4"/>
        <v>0</v>
      </c>
      <c r="AK30" s="22"/>
      <c r="AL30" s="22"/>
      <c r="AM30" s="26"/>
    </row>
    <row r="31" spans="1:39" ht="27" x14ac:dyDescent="0.3">
      <c r="A31" s="32"/>
      <c r="B31" s="33" t="s">
        <v>31</v>
      </c>
      <c r="C31" s="34">
        <v>44129</v>
      </c>
      <c r="D31" s="34">
        <v>44148</v>
      </c>
      <c r="E31" s="34">
        <f t="shared" ref="E31:AL31" si="33">SUM(E25:E30)</f>
        <v>661</v>
      </c>
      <c r="F31" s="34">
        <f t="shared" si="33"/>
        <v>-661</v>
      </c>
      <c r="G31" s="34">
        <f t="shared" si="33"/>
        <v>44148</v>
      </c>
      <c r="H31" s="34">
        <f t="shared" si="33"/>
        <v>11033</v>
      </c>
      <c r="I31" s="34">
        <f t="shared" si="33"/>
        <v>165</v>
      </c>
      <c r="J31" s="34">
        <f t="shared" si="33"/>
        <v>-165</v>
      </c>
      <c r="K31" s="34">
        <f t="shared" si="33"/>
        <v>11876</v>
      </c>
      <c r="L31" s="34">
        <f t="shared" si="33"/>
        <v>0</v>
      </c>
      <c r="M31" s="34">
        <f t="shared" si="33"/>
        <v>0</v>
      </c>
      <c r="N31" s="34"/>
      <c r="O31" s="30">
        <f t="shared" si="2"/>
        <v>107.64</v>
      </c>
      <c r="P31" s="30">
        <f t="shared" si="2"/>
        <v>0</v>
      </c>
      <c r="Q31" s="30">
        <f t="shared" si="2"/>
        <v>0</v>
      </c>
      <c r="R31" s="34">
        <f t="shared" si="33"/>
        <v>32272</v>
      </c>
      <c r="S31" s="34">
        <f t="shared" si="33"/>
        <v>32272</v>
      </c>
      <c r="T31" s="34">
        <f t="shared" si="33"/>
        <v>0</v>
      </c>
      <c r="U31" s="34">
        <f t="shared" si="33"/>
        <v>-165</v>
      </c>
      <c r="V31" s="34">
        <f t="shared" si="33"/>
        <v>-165</v>
      </c>
      <c r="W31" s="34">
        <f t="shared" si="33"/>
        <v>0</v>
      </c>
      <c r="X31" s="34">
        <f t="shared" si="33"/>
        <v>-165</v>
      </c>
      <c r="Y31" s="34">
        <f t="shared" si="33"/>
        <v>165</v>
      </c>
      <c r="Z31" s="34">
        <f t="shared" si="33"/>
        <v>165</v>
      </c>
      <c r="AA31" s="34">
        <f t="shared" si="33"/>
        <v>0</v>
      </c>
      <c r="AB31" s="34">
        <f t="shared" si="33"/>
        <v>3959</v>
      </c>
      <c r="AC31" s="34">
        <f t="shared" si="33"/>
        <v>0</v>
      </c>
      <c r="AD31" s="34">
        <f t="shared" si="33"/>
        <v>0</v>
      </c>
      <c r="AE31" s="34">
        <f t="shared" si="33"/>
        <v>32272</v>
      </c>
      <c r="AF31" s="34">
        <f t="shared" si="33"/>
        <v>661</v>
      </c>
      <c r="AG31" s="34">
        <f t="shared" si="33"/>
        <v>-661</v>
      </c>
      <c r="AH31" s="81">
        <f t="shared" si="4"/>
        <v>8.1999999999999993</v>
      </c>
      <c r="AI31" s="31">
        <f t="shared" si="4"/>
        <v>0</v>
      </c>
      <c r="AJ31" s="31">
        <f t="shared" si="4"/>
        <v>0</v>
      </c>
      <c r="AK31" s="34">
        <f t="shared" si="33"/>
        <v>0</v>
      </c>
      <c r="AL31" s="34">
        <f t="shared" si="33"/>
        <v>0</v>
      </c>
      <c r="AM31" s="34"/>
    </row>
    <row r="32" spans="1:39" ht="29.25" customHeight="1" x14ac:dyDescent="0.3">
      <c r="A32" s="20">
        <v>12</v>
      </c>
      <c r="B32" s="21" t="s">
        <v>32</v>
      </c>
      <c r="C32" s="22">
        <v>0</v>
      </c>
      <c r="D32" s="22">
        <v>0</v>
      </c>
      <c r="E32" s="22">
        <f>[2]COVID_В1!D21</f>
        <v>0</v>
      </c>
      <c r="F32" s="22">
        <f>[2]COVID_В1!S21</f>
        <v>0</v>
      </c>
      <c r="G32" s="22">
        <f t="shared" ref="G32:G34" si="34">D32+E32+F32</f>
        <v>0</v>
      </c>
      <c r="H32" s="22">
        <f>ROUND(C32/12*$I$6,0)</f>
        <v>0</v>
      </c>
      <c r="I32" s="22">
        <f t="shared" ref="I32:J34" si="35">ROUND(E32/12*$I$6,0)</f>
        <v>0</v>
      </c>
      <c r="J32" s="22">
        <f t="shared" si="35"/>
        <v>0</v>
      </c>
      <c r="K32" s="22">
        <f>[3]Итого!BT24</f>
        <v>0</v>
      </c>
      <c r="L32" s="22"/>
      <c r="M32" s="22"/>
      <c r="N32" s="22"/>
      <c r="O32" s="23">
        <f t="shared" si="2"/>
        <v>0</v>
      </c>
      <c r="P32" s="23">
        <f t="shared" si="2"/>
        <v>0</v>
      </c>
      <c r="Q32" s="23">
        <f t="shared" si="2"/>
        <v>0</v>
      </c>
      <c r="R32" s="22">
        <f t="shared" ref="R32:R34" si="36">ROUND(G32-K32,0)</f>
        <v>0</v>
      </c>
      <c r="S32" s="22">
        <f t="shared" ref="S32:S34" si="37">IFERROR(IF(R32&gt;0,R32,0),0)</f>
        <v>0</v>
      </c>
      <c r="T32" s="22">
        <f t="shared" ref="T32:T34" si="38">IFERROR(IF(R32&lt;0,R32,0),0)</f>
        <v>0</v>
      </c>
      <c r="U32" s="22">
        <f>ROUND(L32-I32,0)</f>
        <v>0</v>
      </c>
      <c r="V32" s="22">
        <f>ROUND(L32-I32,0)</f>
        <v>0</v>
      </c>
      <c r="W32" s="22">
        <f>IFERROR(IF(U32&gt;0,U32,0),0)</f>
        <v>0</v>
      </c>
      <c r="X32" s="22">
        <f>IFERROR(IF(U32&lt;0,U32,0),0)</f>
        <v>0</v>
      </c>
      <c r="Y32" s="22">
        <f>ROUND(M32-J32,0)</f>
        <v>0</v>
      </c>
      <c r="Z32" s="22">
        <f t="shared" ref="Z32:Z34" si="39">IFERROR(IF(Y32&gt;0,Y32,0),0)</f>
        <v>0</v>
      </c>
      <c r="AA32" s="22">
        <f t="shared" ref="AA32:AA34" si="40">IFERROR(IF(Y32&lt;0,Y32,0),0)</f>
        <v>0</v>
      </c>
      <c r="AB32" s="22">
        <f>ROUND(K32/$AB$6,0)</f>
        <v>0</v>
      </c>
      <c r="AC32" s="22">
        <f t="shared" ref="AC32:AD34" si="41">ROUND(L32/$AB$6,0)</f>
        <v>0</v>
      </c>
      <c r="AD32" s="22">
        <f t="shared" si="41"/>
        <v>0</v>
      </c>
      <c r="AE32" s="24">
        <f t="shared" ref="AE32:AE34" si="42">ROUND((G32-K32),0)</f>
        <v>0</v>
      </c>
      <c r="AF32" s="24">
        <f t="shared" ref="AF32:AG34" si="43">ROUND((E32-L32),0)</f>
        <v>0</v>
      </c>
      <c r="AG32" s="24">
        <f t="shared" si="43"/>
        <v>0</v>
      </c>
      <c r="AH32" s="80">
        <f t="shared" si="4"/>
        <v>0</v>
      </c>
      <c r="AI32" s="25">
        <f t="shared" si="4"/>
        <v>0</v>
      </c>
      <c r="AJ32" s="25">
        <f t="shared" si="4"/>
        <v>0</v>
      </c>
      <c r="AK32" s="22"/>
      <c r="AL32" s="22"/>
      <c r="AM32" s="26"/>
    </row>
    <row r="33" spans="1:39" ht="35.25" customHeight="1" x14ac:dyDescent="0.3">
      <c r="A33" s="20">
        <v>13</v>
      </c>
      <c r="B33" s="21" t="s">
        <v>33</v>
      </c>
      <c r="C33" s="22">
        <v>7835</v>
      </c>
      <c r="D33" s="22">
        <v>7835</v>
      </c>
      <c r="E33" s="22">
        <f>[2]COVID_В1!D22</f>
        <v>100</v>
      </c>
      <c r="F33" s="22">
        <f>[2]COVID_В1!S22</f>
        <v>-100</v>
      </c>
      <c r="G33" s="22">
        <f t="shared" si="34"/>
        <v>7835</v>
      </c>
      <c r="H33" s="22">
        <f>ROUND(C33/12*$I$6,0)</f>
        <v>1959</v>
      </c>
      <c r="I33" s="22">
        <f t="shared" si="35"/>
        <v>25</v>
      </c>
      <c r="J33" s="22">
        <f t="shared" si="35"/>
        <v>-25</v>
      </c>
      <c r="K33" s="22">
        <f>[3]Итого!BT25</f>
        <v>1794</v>
      </c>
      <c r="L33" s="22"/>
      <c r="M33" s="22"/>
      <c r="N33" s="22"/>
      <c r="O33" s="23">
        <f t="shared" si="2"/>
        <v>91.58</v>
      </c>
      <c r="P33" s="23">
        <f t="shared" si="2"/>
        <v>0</v>
      </c>
      <c r="Q33" s="23">
        <f t="shared" si="2"/>
        <v>0</v>
      </c>
      <c r="R33" s="22">
        <f t="shared" si="36"/>
        <v>6041</v>
      </c>
      <c r="S33" s="22">
        <f t="shared" si="37"/>
        <v>6041</v>
      </c>
      <c r="T33" s="22">
        <f t="shared" si="38"/>
        <v>0</v>
      </c>
      <c r="U33" s="22">
        <f>ROUND(L33-I33,0)</f>
        <v>-25</v>
      </c>
      <c r="V33" s="22">
        <f>ROUND(L33-I33,0)</f>
        <v>-25</v>
      </c>
      <c r="W33" s="22">
        <f>IFERROR(IF(U33&gt;0,U33,0),0)</f>
        <v>0</v>
      </c>
      <c r="X33" s="22">
        <f>IFERROR(IF(U33&lt;0,U33,0),0)</f>
        <v>-25</v>
      </c>
      <c r="Y33" s="22">
        <f>ROUND(M33-J33,0)</f>
        <v>25</v>
      </c>
      <c r="Z33" s="22">
        <f t="shared" si="39"/>
        <v>25</v>
      </c>
      <c r="AA33" s="22">
        <f t="shared" si="40"/>
        <v>0</v>
      </c>
      <c r="AB33" s="22">
        <f>ROUND(K33/$AB$6,0)</f>
        <v>598</v>
      </c>
      <c r="AC33" s="22">
        <f t="shared" si="41"/>
        <v>0</v>
      </c>
      <c r="AD33" s="22">
        <f t="shared" si="41"/>
        <v>0</v>
      </c>
      <c r="AE33" s="24">
        <f t="shared" si="42"/>
        <v>6041</v>
      </c>
      <c r="AF33" s="24">
        <f t="shared" si="43"/>
        <v>100</v>
      </c>
      <c r="AG33" s="24">
        <f t="shared" si="43"/>
        <v>-100</v>
      </c>
      <c r="AH33" s="80">
        <f t="shared" si="4"/>
        <v>10.1</v>
      </c>
      <c r="AI33" s="25">
        <f t="shared" si="4"/>
        <v>0</v>
      </c>
      <c r="AJ33" s="25">
        <f t="shared" si="4"/>
        <v>0</v>
      </c>
      <c r="AK33" s="22"/>
      <c r="AL33" s="22"/>
      <c r="AM33" s="26"/>
    </row>
    <row r="34" spans="1:39" ht="27.75" x14ac:dyDescent="0.3">
      <c r="A34" s="20">
        <v>14</v>
      </c>
      <c r="B34" s="21" t="s">
        <v>34</v>
      </c>
      <c r="C34" s="22">
        <v>13272</v>
      </c>
      <c r="D34" s="22">
        <v>13272</v>
      </c>
      <c r="E34" s="22">
        <f>[2]COVID_В1!D23</f>
        <v>101</v>
      </c>
      <c r="F34" s="22">
        <f>[2]COVID_В1!S23</f>
        <v>-101</v>
      </c>
      <c r="G34" s="22">
        <f t="shared" si="34"/>
        <v>13272</v>
      </c>
      <c r="H34" s="22">
        <f>ROUND(C34/12*$I$6,0)</f>
        <v>3318</v>
      </c>
      <c r="I34" s="22">
        <f t="shared" si="35"/>
        <v>25</v>
      </c>
      <c r="J34" s="22">
        <f t="shared" si="35"/>
        <v>-25</v>
      </c>
      <c r="K34" s="22">
        <f>[3]Итого!BT26</f>
        <v>3322</v>
      </c>
      <c r="L34" s="22"/>
      <c r="M34" s="22"/>
      <c r="N34" s="22"/>
      <c r="O34" s="23">
        <f t="shared" si="2"/>
        <v>100.12</v>
      </c>
      <c r="P34" s="23">
        <f t="shared" si="2"/>
        <v>0</v>
      </c>
      <c r="Q34" s="23">
        <f t="shared" si="2"/>
        <v>0</v>
      </c>
      <c r="R34" s="22">
        <f t="shared" si="36"/>
        <v>9950</v>
      </c>
      <c r="S34" s="22">
        <f t="shared" si="37"/>
        <v>9950</v>
      </c>
      <c r="T34" s="22">
        <f t="shared" si="38"/>
        <v>0</v>
      </c>
      <c r="U34" s="22">
        <f>ROUND(L34-I34,0)</f>
        <v>-25</v>
      </c>
      <c r="V34" s="22">
        <f>ROUND(L34-I34,0)</f>
        <v>-25</v>
      </c>
      <c r="W34" s="22">
        <f>IFERROR(IF(U34&gt;0,U34,0),0)</f>
        <v>0</v>
      </c>
      <c r="X34" s="22">
        <f>IFERROR(IF(U34&lt;0,U34,0),0)</f>
        <v>-25</v>
      </c>
      <c r="Y34" s="22">
        <f>ROUND(M34-J34,0)</f>
        <v>25</v>
      </c>
      <c r="Z34" s="22">
        <f t="shared" si="39"/>
        <v>25</v>
      </c>
      <c r="AA34" s="22">
        <f t="shared" si="40"/>
        <v>0</v>
      </c>
      <c r="AB34" s="22">
        <f>ROUND(K34/$AB$6,0)</f>
        <v>1107</v>
      </c>
      <c r="AC34" s="22">
        <f t="shared" si="41"/>
        <v>0</v>
      </c>
      <c r="AD34" s="22">
        <f t="shared" si="41"/>
        <v>0</v>
      </c>
      <c r="AE34" s="24">
        <f t="shared" si="42"/>
        <v>9950</v>
      </c>
      <c r="AF34" s="24">
        <f t="shared" si="43"/>
        <v>101</v>
      </c>
      <c r="AG34" s="24">
        <f t="shared" si="43"/>
        <v>-101</v>
      </c>
      <c r="AH34" s="80">
        <f t="shared" si="4"/>
        <v>9</v>
      </c>
      <c r="AI34" s="25">
        <f t="shared" si="4"/>
        <v>0</v>
      </c>
      <c r="AJ34" s="25">
        <f t="shared" si="4"/>
        <v>0</v>
      </c>
      <c r="AK34" s="22"/>
      <c r="AL34" s="22"/>
      <c r="AM34" s="26"/>
    </row>
    <row r="35" spans="1:39" ht="27" x14ac:dyDescent="0.3">
      <c r="A35" s="32"/>
      <c r="B35" s="33" t="s">
        <v>35</v>
      </c>
      <c r="C35" s="34">
        <v>21107</v>
      </c>
      <c r="D35" s="34">
        <v>21107</v>
      </c>
      <c r="E35" s="34">
        <f t="shared" ref="E35:AL35" si="44">E32+E33+E34</f>
        <v>201</v>
      </c>
      <c r="F35" s="34">
        <f t="shared" si="44"/>
        <v>-201</v>
      </c>
      <c r="G35" s="34">
        <f t="shared" si="44"/>
        <v>21107</v>
      </c>
      <c r="H35" s="34">
        <f t="shared" si="44"/>
        <v>5277</v>
      </c>
      <c r="I35" s="34">
        <f t="shared" si="44"/>
        <v>50</v>
      </c>
      <c r="J35" s="34">
        <f t="shared" si="44"/>
        <v>-50</v>
      </c>
      <c r="K35" s="34">
        <f t="shared" si="44"/>
        <v>5116</v>
      </c>
      <c r="L35" s="34">
        <f t="shared" si="44"/>
        <v>0</v>
      </c>
      <c r="M35" s="34">
        <f t="shared" si="44"/>
        <v>0</v>
      </c>
      <c r="N35" s="34"/>
      <c r="O35" s="30">
        <f t="shared" si="2"/>
        <v>96.95</v>
      </c>
      <c r="P35" s="30">
        <f t="shared" si="2"/>
        <v>0</v>
      </c>
      <c r="Q35" s="30">
        <f t="shared" si="2"/>
        <v>0</v>
      </c>
      <c r="R35" s="34">
        <f t="shared" si="44"/>
        <v>15991</v>
      </c>
      <c r="S35" s="34">
        <f t="shared" si="44"/>
        <v>15991</v>
      </c>
      <c r="T35" s="34">
        <f t="shared" si="44"/>
        <v>0</v>
      </c>
      <c r="U35" s="34">
        <f t="shared" si="44"/>
        <v>-50</v>
      </c>
      <c r="V35" s="34">
        <f t="shared" si="44"/>
        <v>-50</v>
      </c>
      <c r="W35" s="34">
        <f t="shared" si="44"/>
        <v>0</v>
      </c>
      <c r="X35" s="34">
        <f t="shared" si="44"/>
        <v>-50</v>
      </c>
      <c r="Y35" s="34">
        <f t="shared" si="44"/>
        <v>50</v>
      </c>
      <c r="Z35" s="34">
        <f t="shared" si="44"/>
        <v>50</v>
      </c>
      <c r="AA35" s="34">
        <f t="shared" si="44"/>
        <v>0</v>
      </c>
      <c r="AB35" s="34">
        <f t="shared" si="44"/>
        <v>1705</v>
      </c>
      <c r="AC35" s="34">
        <f t="shared" si="44"/>
        <v>0</v>
      </c>
      <c r="AD35" s="34">
        <f t="shared" si="44"/>
        <v>0</v>
      </c>
      <c r="AE35" s="34">
        <f t="shared" si="44"/>
        <v>15991</v>
      </c>
      <c r="AF35" s="34">
        <f t="shared" si="44"/>
        <v>201</v>
      </c>
      <c r="AG35" s="34">
        <f t="shared" si="44"/>
        <v>-201</v>
      </c>
      <c r="AH35" s="81">
        <f t="shared" si="4"/>
        <v>9.4</v>
      </c>
      <c r="AI35" s="31">
        <f t="shared" si="4"/>
        <v>0</v>
      </c>
      <c r="AJ35" s="31">
        <f t="shared" si="4"/>
        <v>0</v>
      </c>
      <c r="AK35" s="34">
        <f t="shared" si="44"/>
        <v>0</v>
      </c>
      <c r="AL35" s="34">
        <f t="shared" si="44"/>
        <v>0</v>
      </c>
      <c r="AM35" s="34"/>
    </row>
    <row r="36" spans="1:39" ht="27.75" x14ac:dyDescent="0.3">
      <c r="A36" s="20">
        <v>15</v>
      </c>
      <c r="B36" s="21" t="s">
        <v>36</v>
      </c>
      <c r="C36" s="22">
        <v>1959</v>
      </c>
      <c r="D36" s="22">
        <v>1959</v>
      </c>
      <c r="E36" s="22">
        <f>[2]COVID_В1!D25</f>
        <v>0</v>
      </c>
      <c r="F36" s="22">
        <f>[2]COVID_В1!S25</f>
        <v>0</v>
      </c>
      <c r="G36" s="22">
        <f t="shared" ref="G36:G60" si="45">D36+E36+F36</f>
        <v>1959</v>
      </c>
      <c r="H36" s="22">
        <f t="shared" ref="H36:H60" si="46">ROUND(C36/12*$I$6,0)</f>
        <v>490</v>
      </c>
      <c r="I36" s="22">
        <f t="shared" ref="I36:J60" si="47">ROUND(E36/12*$I$6,0)</f>
        <v>0</v>
      </c>
      <c r="J36" s="22">
        <f t="shared" si="47"/>
        <v>0</v>
      </c>
      <c r="K36" s="22">
        <f>[3]Итого!BT28</f>
        <v>498</v>
      </c>
      <c r="L36" s="22"/>
      <c r="M36" s="22"/>
      <c r="N36" s="22"/>
      <c r="O36" s="23">
        <f t="shared" si="2"/>
        <v>101.63</v>
      </c>
      <c r="P36" s="23">
        <f t="shared" si="2"/>
        <v>0</v>
      </c>
      <c r="Q36" s="23">
        <f t="shared" si="2"/>
        <v>0</v>
      </c>
      <c r="R36" s="22">
        <f t="shared" ref="R36:R60" si="48">ROUND(G36-K36,0)</f>
        <v>1461</v>
      </c>
      <c r="S36" s="22">
        <f t="shared" ref="S36:S60" si="49">IFERROR(IF(R36&gt;0,R36,0),0)</f>
        <v>1461</v>
      </c>
      <c r="T36" s="22">
        <f t="shared" ref="T36:T60" si="50">IFERROR(IF(R36&lt;0,R36,0),0)</f>
        <v>0</v>
      </c>
      <c r="U36" s="22">
        <f t="shared" ref="U36:U60" si="51">ROUND(L36-I36,0)</f>
        <v>0</v>
      </c>
      <c r="V36" s="22">
        <f t="shared" ref="V36:V60" si="52">ROUND(L36-I36,0)</f>
        <v>0</v>
      </c>
      <c r="W36" s="22">
        <f t="shared" ref="W36:W60" si="53">IFERROR(IF(U36&gt;0,U36,0),0)</f>
        <v>0</v>
      </c>
      <c r="X36" s="22">
        <f t="shared" ref="X36:X60" si="54">IFERROR(IF(U36&lt;0,U36,0),0)</f>
        <v>0</v>
      </c>
      <c r="Y36" s="22">
        <f t="shared" ref="Y36:Y60" si="55">ROUND(M36-J36,0)</f>
        <v>0</v>
      </c>
      <c r="Z36" s="22">
        <f t="shared" ref="Z36:Z60" si="56">IFERROR(IF(Y36&gt;0,Y36,0),0)</f>
        <v>0</v>
      </c>
      <c r="AA36" s="22">
        <f t="shared" ref="AA36:AA60" si="57">IFERROR(IF(Y36&lt;0,Y36,0),0)</f>
        <v>0</v>
      </c>
      <c r="AB36" s="35">
        <f t="shared" ref="AB36:AD60" si="58">ROUND(K36/$AB$6,0)</f>
        <v>166</v>
      </c>
      <c r="AC36" s="35">
        <f t="shared" si="58"/>
        <v>0</v>
      </c>
      <c r="AD36" s="35">
        <f t="shared" si="58"/>
        <v>0</v>
      </c>
      <c r="AE36" s="24">
        <f t="shared" ref="AE36:AE60" si="59">ROUND((G36-K36),0)</f>
        <v>1461</v>
      </c>
      <c r="AF36" s="24">
        <f t="shared" ref="AF36:AG60" si="60">ROUND((E36-L36),0)</f>
        <v>0</v>
      </c>
      <c r="AG36" s="24">
        <f t="shared" si="60"/>
        <v>0</v>
      </c>
      <c r="AH36" s="80">
        <f t="shared" si="4"/>
        <v>8.8000000000000007</v>
      </c>
      <c r="AI36" s="25">
        <f t="shared" si="4"/>
        <v>0</v>
      </c>
      <c r="AJ36" s="25">
        <f t="shared" si="4"/>
        <v>0</v>
      </c>
      <c r="AK36" s="22"/>
      <c r="AL36" s="22"/>
      <c r="AM36" s="26"/>
    </row>
    <row r="37" spans="1:39" ht="27.75" x14ac:dyDescent="0.3">
      <c r="A37" s="20">
        <f>A36+1</f>
        <v>16</v>
      </c>
      <c r="B37" s="21" t="s">
        <v>37</v>
      </c>
      <c r="C37" s="22">
        <v>1693</v>
      </c>
      <c r="D37" s="22">
        <v>1693</v>
      </c>
      <c r="E37" s="22">
        <f>[2]COVID_В1!D26</f>
        <v>0</v>
      </c>
      <c r="F37" s="22">
        <f>[2]COVID_В1!S26</f>
        <v>0</v>
      </c>
      <c r="G37" s="22">
        <f t="shared" si="45"/>
        <v>1693</v>
      </c>
      <c r="H37" s="22">
        <f t="shared" si="46"/>
        <v>423</v>
      </c>
      <c r="I37" s="22">
        <f t="shared" si="47"/>
        <v>0</v>
      </c>
      <c r="J37" s="22">
        <f t="shared" si="47"/>
        <v>0</v>
      </c>
      <c r="K37" s="22">
        <f>[3]Итого!BT29</f>
        <v>301</v>
      </c>
      <c r="L37" s="22"/>
      <c r="M37" s="22"/>
      <c r="N37" s="22"/>
      <c r="O37" s="23">
        <f t="shared" si="2"/>
        <v>71.16</v>
      </c>
      <c r="P37" s="23">
        <f t="shared" si="2"/>
        <v>0</v>
      </c>
      <c r="Q37" s="23">
        <f t="shared" si="2"/>
        <v>0</v>
      </c>
      <c r="R37" s="22">
        <f t="shared" si="48"/>
        <v>1392</v>
      </c>
      <c r="S37" s="22">
        <f t="shared" si="49"/>
        <v>1392</v>
      </c>
      <c r="T37" s="22">
        <f t="shared" si="50"/>
        <v>0</v>
      </c>
      <c r="U37" s="22">
        <f t="shared" si="51"/>
        <v>0</v>
      </c>
      <c r="V37" s="22">
        <f t="shared" si="52"/>
        <v>0</v>
      </c>
      <c r="W37" s="22">
        <f t="shared" si="53"/>
        <v>0</v>
      </c>
      <c r="X37" s="22">
        <f t="shared" si="54"/>
        <v>0</v>
      </c>
      <c r="Y37" s="22">
        <f t="shared" si="55"/>
        <v>0</v>
      </c>
      <c r="Z37" s="22">
        <f t="shared" si="56"/>
        <v>0</v>
      </c>
      <c r="AA37" s="22">
        <f t="shared" si="57"/>
        <v>0</v>
      </c>
      <c r="AB37" s="35">
        <f t="shared" si="58"/>
        <v>100</v>
      </c>
      <c r="AC37" s="35">
        <f t="shared" si="58"/>
        <v>0</v>
      </c>
      <c r="AD37" s="35">
        <f t="shared" si="58"/>
        <v>0</v>
      </c>
      <c r="AE37" s="24">
        <f t="shared" si="59"/>
        <v>1392</v>
      </c>
      <c r="AF37" s="24">
        <f t="shared" si="60"/>
        <v>0</v>
      </c>
      <c r="AG37" s="24">
        <f t="shared" si="60"/>
        <v>0</v>
      </c>
      <c r="AH37" s="80">
        <f t="shared" si="4"/>
        <v>13.9</v>
      </c>
      <c r="AI37" s="25">
        <f t="shared" si="4"/>
        <v>0</v>
      </c>
      <c r="AJ37" s="25">
        <f t="shared" si="4"/>
        <v>0</v>
      </c>
      <c r="AK37" s="22"/>
      <c r="AL37" s="22"/>
      <c r="AM37" s="26"/>
    </row>
    <row r="38" spans="1:39" ht="27.75" x14ac:dyDescent="0.3">
      <c r="A38" s="20">
        <f t="shared" ref="A38:A60" si="61">A37+1</f>
        <v>17</v>
      </c>
      <c r="B38" s="21" t="s">
        <v>38</v>
      </c>
      <c r="C38" s="22">
        <v>1958</v>
      </c>
      <c r="D38" s="22">
        <v>1958</v>
      </c>
      <c r="E38" s="22">
        <f>[2]COVID_В1!D27</f>
        <v>68</v>
      </c>
      <c r="F38" s="22">
        <f>[2]COVID_В1!S27</f>
        <v>-68</v>
      </c>
      <c r="G38" s="22">
        <f t="shared" si="45"/>
        <v>1958</v>
      </c>
      <c r="H38" s="22">
        <f t="shared" si="46"/>
        <v>490</v>
      </c>
      <c r="I38" s="22">
        <f t="shared" si="47"/>
        <v>17</v>
      </c>
      <c r="J38" s="22">
        <f t="shared" si="47"/>
        <v>-17</v>
      </c>
      <c r="K38" s="22">
        <f>[3]Итого!BT30</f>
        <v>402</v>
      </c>
      <c r="L38" s="22"/>
      <c r="M38" s="22"/>
      <c r="N38" s="22"/>
      <c r="O38" s="23">
        <f t="shared" si="2"/>
        <v>82.04</v>
      </c>
      <c r="P38" s="23">
        <f t="shared" si="2"/>
        <v>0</v>
      </c>
      <c r="Q38" s="23">
        <f t="shared" si="2"/>
        <v>0</v>
      </c>
      <c r="R38" s="22">
        <f t="shared" si="48"/>
        <v>1556</v>
      </c>
      <c r="S38" s="22">
        <f t="shared" si="49"/>
        <v>1556</v>
      </c>
      <c r="T38" s="22">
        <f t="shared" si="50"/>
        <v>0</v>
      </c>
      <c r="U38" s="22">
        <f t="shared" si="51"/>
        <v>-17</v>
      </c>
      <c r="V38" s="22">
        <f t="shared" si="52"/>
        <v>-17</v>
      </c>
      <c r="W38" s="22">
        <f t="shared" si="53"/>
        <v>0</v>
      </c>
      <c r="X38" s="22">
        <f t="shared" si="54"/>
        <v>-17</v>
      </c>
      <c r="Y38" s="22">
        <f t="shared" si="55"/>
        <v>17</v>
      </c>
      <c r="Z38" s="22">
        <f t="shared" si="56"/>
        <v>17</v>
      </c>
      <c r="AA38" s="22">
        <f t="shared" si="57"/>
        <v>0</v>
      </c>
      <c r="AB38" s="35">
        <f t="shared" si="58"/>
        <v>134</v>
      </c>
      <c r="AC38" s="35">
        <f t="shared" si="58"/>
        <v>0</v>
      </c>
      <c r="AD38" s="35">
        <f t="shared" si="58"/>
        <v>0</v>
      </c>
      <c r="AE38" s="24">
        <f t="shared" si="59"/>
        <v>1556</v>
      </c>
      <c r="AF38" s="24">
        <f t="shared" si="60"/>
        <v>68</v>
      </c>
      <c r="AG38" s="24">
        <f t="shared" si="60"/>
        <v>-68</v>
      </c>
      <c r="AH38" s="80">
        <f t="shared" si="4"/>
        <v>11.6</v>
      </c>
      <c r="AI38" s="25">
        <f t="shared" si="4"/>
        <v>0</v>
      </c>
      <c r="AJ38" s="25">
        <f t="shared" si="4"/>
        <v>0</v>
      </c>
      <c r="AK38" s="22"/>
      <c r="AL38" s="22"/>
      <c r="AM38" s="26"/>
    </row>
    <row r="39" spans="1:39" ht="27.75" x14ac:dyDescent="0.3">
      <c r="A39" s="20">
        <f t="shared" si="61"/>
        <v>18</v>
      </c>
      <c r="B39" s="21" t="s">
        <v>39</v>
      </c>
      <c r="C39" s="22">
        <v>4539</v>
      </c>
      <c r="D39" s="22">
        <v>4539</v>
      </c>
      <c r="E39" s="22">
        <f>[2]COVID_В1!D28</f>
        <v>0</v>
      </c>
      <c r="F39" s="22">
        <f>[2]COVID_В1!S28</f>
        <v>0</v>
      </c>
      <c r="G39" s="22">
        <f t="shared" si="45"/>
        <v>4539</v>
      </c>
      <c r="H39" s="22">
        <f t="shared" si="46"/>
        <v>1135</v>
      </c>
      <c r="I39" s="22">
        <f t="shared" si="47"/>
        <v>0</v>
      </c>
      <c r="J39" s="22">
        <f t="shared" si="47"/>
        <v>0</v>
      </c>
      <c r="K39" s="22">
        <f>[3]Итого!BT31</f>
        <v>1195</v>
      </c>
      <c r="L39" s="22"/>
      <c r="M39" s="22"/>
      <c r="N39" s="22"/>
      <c r="O39" s="23">
        <f t="shared" si="2"/>
        <v>105.29</v>
      </c>
      <c r="P39" s="23">
        <f t="shared" si="2"/>
        <v>0</v>
      </c>
      <c r="Q39" s="23">
        <f t="shared" si="2"/>
        <v>0</v>
      </c>
      <c r="R39" s="22">
        <f t="shared" si="48"/>
        <v>3344</v>
      </c>
      <c r="S39" s="22">
        <f t="shared" si="49"/>
        <v>3344</v>
      </c>
      <c r="T39" s="22">
        <f t="shared" si="50"/>
        <v>0</v>
      </c>
      <c r="U39" s="22">
        <f t="shared" si="51"/>
        <v>0</v>
      </c>
      <c r="V39" s="22">
        <f t="shared" si="52"/>
        <v>0</v>
      </c>
      <c r="W39" s="22">
        <f t="shared" si="53"/>
        <v>0</v>
      </c>
      <c r="X39" s="22">
        <f t="shared" si="54"/>
        <v>0</v>
      </c>
      <c r="Y39" s="22">
        <f t="shared" si="55"/>
        <v>0</v>
      </c>
      <c r="Z39" s="22">
        <f t="shared" si="56"/>
        <v>0</v>
      </c>
      <c r="AA39" s="22">
        <f t="shared" si="57"/>
        <v>0</v>
      </c>
      <c r="AB39" s="35">
        <f t="shared" si="58"/>
        <v>398</v>
      </c>
      <c r="AC39" s="35">
        <f t="shared" si="58"/>
        <v>0</v>
      </c>
      <c r="AD39" s="35">
        <f t="shared" si="58"/>
        <v>0</v>
      </c>
      <c r="AE39" s="24">
        <f t="shared" si="59"/>
        <v>3344</v>
      </c>
      <c r="AF39" s="24">
        <f t="shared" si="60"/>
        <v>0</v>
      </c>
      <c r="AG39" s="24">
        <f t="shared" si="60"/>
        <v>0</v>
      </c>
      <c r="AH39" s="80">
        <f t="shared" si="4"/>
        <v>8.4</v>
      </c>
      <c r="AI39" s="25">
        <f t="shared" si="4"/>
        <v>0</v>
      </c>
      <c r="AJ39" s="25">
        <f t="shared" si="4"/>
        <v>0</v>
      </c>
      <c r="AK39" s="36"/>
      <c r="AL39" s="36"/>
      <c r="AM39" s="26"/>
    </row>
    <row r="40" spans="1:39" ht="27.75" x14ac:dyDescent="0.3">
      <c r="A40" s="20">
        <f t="shared" si="61"/>
        <v>19</v>
      </c>
      <c r="B40" s="21" t="s">
        <v>40</v>
      </c>
      <c r="C40" s="22">
        <v>1742</v>
      </c>
      <c r="D40" s="22">
        <v>1752</v>
      </c>
      <c r="E40" s="22">
        <f>[2]COVID_В1!D29</f>
        <v>0</v>
      </c>
      <c r="F40" s="22">
        <f>[2]COVID_В1!S29</f>
        <v>0</v>
      </c>
      <c r="G40" s="22">
        <f t="shared" si="45"/>
        <v>1752</v>
      </c>
      <c r="H40" s="22">
        <f t="shared" si="46"/>
        <v>436</v>
      </c>
      <c r="I40" s="22">
        <f t="shared" si="47"/>
        <v>0</v>
      </c>
      <c r="J40" s="22">
        <f t="shared" si="47"/>
        <v>0</v>
      </c>
      <c r="K40" s="22">
        <f>[3]Итого!BT32</f>
        <v>383</v>
      </c>
      <c r="L40" s="22"/>
      <c r="M40" s="22"/>
      <c r="N40" s="22"/>
      <c r="O40" s="23">
        <f t="shared" si="2"/>
        <v>87.84</v>
      </c>
      <c r="P40" s="23">
        <f t="shared" si="2"/>
        <v>0</v>
      </c>
      <c r="Q40" s="23">
        <f t="shared" si="2"/>
        <v>0</v>
      </c>
      <c r="R40" s="22">
        <f t="shared" si="48"/>
        <v>1369</v>
      </c>
      <c r="S40" s="22">
        <f t="shared" si="49"/>
        <v>1369</v>
      </c>
      <c r="T40" s="22">
        <f t="shared" si="50"/>
        <v>0</v>
      </c>
      <c r="U40" s="22">
        <f t="shared" si="51"/>
        <v>0</v>
      </c>
      <c r="V40" s="22">
        <f t="shared" si="52"/>
        <v>0</v>
      </c>
      <c r="W40" s="22">
        <f t="shared" si="53"/>
        <v>0</v>
      </c>
      <c r="X40" s="22">
        <f t="shared" si="54"/>
        <v>0</v>
      </c>
      <c r="Y40" s="22">
        <f t="shared" si="55"/>
        <v>0</v>
      </c>
      <c r="Z40" s="22">
        <f t="shared" si="56"/>
        <v>0</v>
      </c>
      <c r="AA40" s="22">
        <f t="shared" si="57"/>
        <v>0</v>
      </c>
      <c r="AB40" s="35">
        <f t="shared" si="58"/>
        <v>128</v>
      </c>
      <c r="AC40" s="35">
        <f t="shared" si="58"/>
        <v>0</v>
      </c>
      <c r="AD40" s="35">
        <f t="shared" si="58"/>
        <v>0</v>
      </c>
      <c r="AE40" s="24">
        <f t="shared" si="59"/>
        <v>1369</v>
      </c>
      <c r="AF40" s="24">
        <f t="shared" si="60"/>
        <v>0</v>
      </c>
      <c r="AG40" s="24">
        <f t="shared" si="60"/>
        <v>0</v>
      </c>
      <c r="AH40" s="80">
        <f t="shared" si="4"/>
        <v>10.7</v>
      </c>
      <c r="AI40" s="25">
        <f t="shared" si="4"/>
        <v>0</v>
      </c>
      <c r="AJ40" s="25">
        <f t="shared" si="4"/>
        <v>0</v>
      </c>
      <c r="AK40" s="36"/>
      <c r="AL40" s="36"/>
      <c r="AM40" s="26"/>
    </row>
    <row r="41" spans="1:39" ht="27.75" x14ac:dyDescent="0.3">
      <c r="A41" s="20">
        <f t="shared" si="61"/>
        <v>20</v>
      </c>
      <c r="B41" s="21" t="s">
        <v>41</v>
      </c>
      <c r="C41" s="22">
        <v>616</v>
      </c>
      <c r="D41" s="22">
        <v>606</v>
      </c>
      <c r="E41" s="22">
        <f>[2]COVID_В1!D30</f>
        <v>0</v>
      </c>
      <c r="F41" s="22">
        <f>[2]COVID_В1!S30</f>
        <v>0</v>
      </c>
      <c r="G41" s="22">
        <f t="shared" si="45"/>
        <v>606</v>
      </c>
      <c r="H41" s="22">
        <f t="shared" si="46"/>
        <v>154</v>
      </c>
      <c r="I41" s="22">
        <f t="shared" si="47"/>
        <v>0</v>
      </c>
      <c r="J41" s="22">
        <f t="shared" si="47"/>
        <v>0</v>
      </c>
      <c r="K41" s="22">
        <f>[3]Итого!BT33</f>
        <v>119</v>
      </c>
      <c r="L41" s="22"/>
      <c r="M41" s="22"/>
      <c r="N41" s="22"/>
      <c r="O41" s="23">
        <f t="shared" si="2"/>
        <v>77.27</v>
      </c>
      <c r="P41" s="23">
        <f t="shared" si="2"/>
        <v>0</v>
      </c>
      <c r="Q41" s="23">
        <f t="shared" si="2"/>
        <v>0</v>
      </c>
      <c r="R41" s="22">
        <f t="shared" si="48"/>
        <v>487</v>
      </c>
      <c r="S41" s="22">
        <f t="shared" si="49"/>
        <v>487</v>
      </c>
      <c r="T41" s="22">
        <f t="shared" si="50"/>
        <v>0</v>
      </c>
      <c r="U41" s="22">
        <f t="shared" si="51"/>
        <v>0</v>
      </c>
      <c r="V41" s="22">
        <f t="shared" si="52"/>
        <v>0</v>
      </c>
      <c r="W41" s="22">
        <f t="shared" si="53"/>
        <v>0</v>
      </c>
      <c r="X41" s="22">
        <f t="shared" si="54"/>
        <v>0</v>
      </c>
      <c r="Y41" s="22">
        <f t="shared" si="55"/>
        <v>0</v>
      </c>
      <c r="Z41" s="22">
        <f t="shared" si="56"/>
        <v>0</v>
      </c>
      <c r="AA41" s="22">
        <f t="shared" si="57"/>
        <v>0</v>
      </c>
      <c r="AB41" s="35">
        <f t="shared" si="58"/>
        <v>40</v>
      </c>
      <c r="AC41" s="35">
        <f t="shared" si="58"/>
        <v>0</v>
      </c>
      <c r="AD41" s="35">
        <f t="shared" si="58"/>
        <v>0</v>
      </c>
      <c r="AE41" s="24">
        <f t="shared" si="59"/>
        <v>487</v>
      </c>
      <c r="AF41" s="24">
        <f t="shared" si="60"/>
        <v>0</v>
      </c>
      <c r="AG41" s="24">
        <f t="shared" si="60"/>
        <v>0</v>
      </c>
      <c r="AH41" s="80">
        <f t="shared" si="4"/>
        <v>12.2</v>
      </c>
      <c r="AI41" s="25">
        <f t="shared" si="4"/>
        <v>0</v>
      </c>
      <c r="AJ41" s="25">
        <f t="shared" si="4"/>
        <v>0</v>
      </c>
      <c r="AK41" s="36"/>
      <c r="AL41" s="36"/>
      <c r="AM41" s="26"/>
    </row>
    <row r="42" spans="1:39" ht="27.75" x14ac:dyDescent="0.3">
      <c r="A42" s="20">
        <f t="shared" si="61"/>
        <v>21</v>
      </c>
      <c r="B42" s="21" t="s">
        <v>42</v>
      </c>
      <c r="C42" s="22">
        <v>6751</v>
      </c>
      <c r="D42" s="22">
        <v>6751</v>
      </c>
      <c r="E42" s="22">
        <f>[2]COVID_В1!D31</f>
        <v>169</v>
      </c>
      <c r="F42" s="22">
        <f>[2]COVID_В1!S31</f>
        <v>-169</v>
      </c>
      <c r="G42" s="22">
        <f t="shared" si="45"/>
        <v>6751</v>
      </c>
      <c r="H42" s="22">
        <f t="shared" si="46"/>
        <v>1688</v>
      </c>
      <c r="I42" s="22">
        <f t="shared" si="47"/>
        <v>42</v>
      </c>
      <c r="J42" s="22">
        <f t="shared" si="47"/>
        <v>-42</v>
      </c>
      <c r="K42" s="22">
        <f>[3]Итого!BT34</f>
        <v>1609</v>
      </c>
      <c r="L42" s="22"/>
      <c r="M42" s="22"/>
      <c r="N42" s="22"/>
      <c r="O42" s="23">
        <f t="shared" si="2"/>
        <v>95.32</v>
      </c>
      <c r="P42" s="23">
        <f t="shared" si="2"/>
        <v>0</v>
      </c>
      <c r="Q42" s="23">
        <f t="shared" si="2"/>
        <v>0</v>
      </c>
      <c r="R42" s="22">
        <f t="shared" si="48"/>
        <v>5142</v>
      </c>
      <c r="S42" s="22">
        <f t="shared" si="49"/>
        <v>5142</v>
      </c>
      <c r="T42" s="22">
        <f t="shared" si="50"/>
        <v>0</v>
      </c>
      <c r="U42" s="22">
        <f t="shared" si="51"/>
        <v>-42</v>
      </c>
      <c r="V42" s="22">
        <f t="shared" si="52"/>
        <v>-42</v>
      </c>
      <c r="W42" s="22">
        <f t="shared" si="53"/>
        <v>0</v>
      </c>
      <c r="X42" s="22">
        <f t="shared" si="54"/>
        <v>-42</v>
      </c>
      <c r="Y42" s="22">
        <f t="shared" si="55"/>
        <v>42</v>
      </c>
      <c r="Z42" s="22">
        <f t="shared" si="56"/>
        <v>42</v>
      </c>
      <c r="AA42" s="22">
        <f t="shared" si="57"/>
        <v>0</v>
      </c>
      <c r="AB42" s="35">
        <f t="shared" si="58"/>
        <v>536</v>
      </c>
      <c r="AC42" s="35">
        <f t="shared" si="58"/>
        <v>0</v>
      </c>
      <c r="AD42" s="35">
        <f t="shared" si="58"/>
        <v>0</v>
      </c>
      <c r="AE42" s="24">
        <f t="shared" si="59"/>
        <v>5142</v>
      </c>
      <c r="AF42" s="24">
        <f t="shared" si="60"/>
        <v>169</v>
      </c>
      <c r="AG42" s="24">
        <f t="shared" si="60"/>
        <v>-169</v>
      </c>
      <c r="AH42" s="80">
        <f t="shared" si="4"/>
        <v>9.6</v>
      </c>
      <c r="AI42" s="25">
        <f t="shared" si="4"/>
        <v>0</v>
      </c>
      <c r="AJ42" s="25">
        <f t="shared" si="4"/>
        <v>0</v>
      </c>
      <c r="AK42" s="36"/>
      <c r="AL42" s="36"/>
      <c r="AM42" s="26"/>
    </row>
    <row r="43" spans="1:39" ht="27.75" x14ac:dyDescent="0.3">
      <c r="A43" s="20">
        <f t="shared" si="61"/>
        <v>22</v>
      </c>
      <c r="B43" s="21" t="s">
        <v>43</v>
      </c>
      <c r="C43" s="22">
        <v>2590</v>
      </c>
      <c r="D43" s="22">
        <v>2590</v>
      </c>
      <c r="E43" s="22">
        <f>[2]COVID_В1!D32</f>
        <v>0</v>
      </c>
      <c r="F43" s="22">
        <f>[2]COVID_В1!S32</f>
        <v>0</v>
      </c>
      <c r="G43" s="22">
        <f t="shared" si="45"/>
        <v>2590</v>
      </c>
      <c r="H43" s="22">
        <f t="shared" si="46"/>
        <v>648</v>
      </c>
      <c r="I43" s="22">
        <f t="shared" si="47"/>
        <v>0</v>
      </c>
      <c r="J43" s="22">
        <f t="shared" si="47"/>
        <v>0</v>
      </c>
      <c r="K43" s="22">
        <f>[3]Итого!BT35</f>
        <v>467</v>
      </c>
      <c r="L43" s="22"/>
      <c r="M43" s="22"/>
      <c r="N43" s="22"/>
      <c r="O43" s="23">
        <f t="shared" si="2"/>
        <v>72.069999999999993</v>
      </c>
      <c r="P43" s="23">
        <f t="shared" si="2"/>
        <v>0</v>
      </c>
      <c r="Q43" s="23">
        <f t="shared" si="2"/>
        <v>0</v>
      </c>
      <c r="R43" s="22">
        <f t="shared" si="48"/>
        <v>2123</v>
      </c>
      <c r="S43" s="22">
        <f t="shared" si="49"/>
        <v>2123</v>
      </c>
      <c r="T43" s="22">
        <f t="shared" si="50"/>
        <v>0</v>
      </c>
      <c r="U43" s="22">
        <f t="shared" si="51"/>
        <v>0</v>
      </c>
      <c r="V43" s="22">
        <f t="shared" si="52"/>
        <v>0</v>
      </c>
      <c r="W43" s="22">
        <f t="shared" si="53"/>
        <v>0</v>
      </c>
      <c r="X43" s="22">
        <f t="shared" si="54"/>
        <v>0</v>
      </c>
      <c r="Y43" s="22">
        <f t="shared" si="55"/>
        <v>0</v>
      </c>
      <c r="Z43" s="22">
        <f t="shared" si="56"/>
        <v>0</v>
      </c>
      <c r="AA43" s="22">
        <f t="shared" si="57"/>
        <v>0</v>
      </c>
      <c r="AB43" s="35">
        <f t="shared" si="58"/>
        <v>156</v>
      </c>
      <c r="AC43" s="35">
        <f t="shared" si="58"/>
        <v>0</v>
      </c>
      <c r="AD43" s="35">
        <f t="shared" si="58"/>
        <v>0</v>
      </c>
      <c r="AE43" s="24">
        <f t="shared" si="59"/>
        <v>2123</v>
      </c>
      <c r="AF43" s="24">
        <f t="shared" si="60"/>
        <v>0</v>
      </c>
      <c r="AG43" s="24">
        <f t="shared" si="60"/>
        <v>0</v>
      </c>
      <c r="AH43" s="80">
        <f t="shared" si="4"/>
        <v>13.6</v>
      </c>
      <c r="AI43" s="25">
        <f t="shared" si="4"/>
        <v>0</v>
      </c>
      <c r="AJ43" s="25">
        <f t="shared" si="4"/>
        <v>0</v>
      </c>
      <c r="AK43" s="36"/>
      <c r="AL43" s="36"/>
      <c r="AM43" s="26"/>
    </row>
    <row r="44" spans="1:39" ht="27.75" x14ac:dyDescent="0.3">
      <c r="A44" s="20">
        <f t="shared" si="61"/>
        <v>23</v>
      </c>
      <c r="B44" s="21" t="s">
        <v>44</v>
      </c>
      <c r="C44" s="22">
        <v>1041</v>
      </c>
      <c r="D44" s="22">
        <v>1041</v>
      </c>
      <c r="E44" s="22">
        <f>[2]COVID_В1!D33</f>
        <v>0</v>
      </c>
      <c r="F44" s="22">
        <f>[2]COVID_В1!S33</f>
        <v>0</v>
      </c>
      <c r="G44" s="22">
        <f t="shared" si="45"/>
        <v>1041</v>
      </c>
      <c r="H44" s="22">
        <f t="shared" si="46"/>
        <v>260</v>
      </c>
      <c r="I44" s="22">
        <f t="shared" si="47"/>
        <v>0</v>
      </c>
      <c r="J44" s="22">
        <f t="shared" si="47"/>
        <v>0</v>
      </c>
      <c r="K44" s="22">
        <f>[3]Итого!BT36</f>
        <v>102</v>
      </c>
      <c r="L44" s="22"/>
      <c r="M44" s="22"/>
      <c r="N44" s="22"/>
      <c r="O44" s="23">
        <f t="shared" si="2"/>
        <v>39.229999999999997</v>
      </c>
      <c r="P44" s="23">
        <f t="shared" si="2"/>
        <v>0</v>
      </c>
      <c r="Q44" s="23">
        <f t="shared" si="2"/>
        <v>0</v>
      </c>
      <c r="R44" s="22">
        <f t="shared" si="48"/>
        <v>939</v>
      </c>
      <c r="S44" s="22">
        <f t="shared" si="49"/>
        <v>939</v>
      </c>
      <c r="T44" s="22">
        <f t="shared" si="50"/>
        <v>0</v>
      </c>
      <c r="U44" s="22">
        <f t="shared" si="51"/>
        <v>0</v>
      </c>
      <c r="V44" s="22">
        <f t="shared" si="52"/>
        <v>0</v>
      </c>
      <c r="W44" s="22">
        <f t="shared" si="53"/>
        <v>0</v>
      </c>
      <c r="X44" s="22">
        <f t="shared" si="54"/>
        <v>0</v>
      </c>
      <c r="Y44" s="22">
        <f t="shared" si="55"/>
        <v>0</v>
      </c>
      <c r="Z44" s="22">
        <f t="shared" si="56"/>
        <v>0</v>
      </c>
      <c r="AA44" s="22">
        <f t="shared" si="57"/>
        <v>0</v>
      </c>
      <c r="AB44" s="35">
        <f t="shared" si="58"/>
        <v>34</v>
      </c>
      <c r="AC44" s="35">
        <f t="shared" si="58"/>
        <v>0</v>
      </c>
      <c r="AD44" s="35">
        <f t="shared" si="58"/>
        <v>0</v>
      </c>
      <c r="AE44" s="24">
        <f t="shared" si="59"/>
        <v>939</v>
      </c>
      <c r="AF44" s="24">
        <f t="shared" si="60"/>
        <v>0</v>
      </c>
      <c r="AG44" s="24">
        <f t="shared" si="60"/>
        <v>0</v>
      </c>
      <c r="AH44" s="80">
        <f t="shared" si="4"/>
        <v>27.6</v>
      </c>
      <c r="AI44" s="25">
        <f t="shared" si="4"/>
        <v>0</v>
      </c>
      <c r="AJ44" s="25">
        <f t="shared" si="4"/>
        <v>0</v>
      </c>
      <c r="AK44" s="36"/>
      <c r="AL44" s="36"/>
      <c r="AM44" s="26"/>
    </row>
    <row r="45" spans="1:39" ht="27.75" x14ac:dyDescent="0.3">
      <c r="A45" s="20">
        <f t="shared" si="61"/>
        <v>24</v>
      </c>
      <c r="B45" s="21" t="s">
        <v>45</v>
      </c>
      <c r="C45" s="22">
        <v>709</v>
      </c>
      <c r="D45" s="22">
        <v>709</v>
      </c>
      <c r="E45" s="22">
        <f>[2]COVID_В1!D34</f>
        <v>0</v>
      </c>
      <c r="F45" s="22">
        <f>[2]COVID_В1!S34</f>
        <v>0</v>
      </c>
      <c r="G45" s="22">
        <f t="shared" si="45"/>
        <v>709</v>
      </c>
      <c r="H45" s="22">
        <f t="shared" si="46"/>
        <v>177</v>
      </c>
      <c r="I45" s="22">
        <f t="shared" si="47"/>
        <v>0</v>
      </c>
      <c r="J45" s="22">
        <f t="shared" si="47"/>
        <v>0</v>
      </c>
      <c r="K45" s="22">
        <f>[3]Итого!BT37</f>
        <v>182</v>
      </c>
      <c r="L45" s="22"/>
      <c r="M45" s="22"/>
      <c r="N45" s="22"/>
      <c r="O45" s="23">
        <f t="shared" si="2"/>
        <v>102.82</v>
      </c>
      <c r="P45" s="23">
        <f t="shared" si="2"/>
        <v>0</v>
      </c>
      <c r="Q45" s="23">
        <f t="shared" si="2"/>
        <v>0</v>
      </c>
      <c r="R45" s="22">
        <f t="shared" si="48"/>
        <v>527</v>
      </c>
      <c r="S45" s="22">
        <f t="shared" si="49"/>
        <v>527</v>
      </c>
      <c r="T45" s="22">
        <f t="shared" si="50"/>
        <v>0</v>
      </c>
      <c r="U45" s="22">
        <f t="shared" si="51"/>
        <v>0</v>
      </c>
      <c r="V45" s="22">
        <f t="shared" si="52"/>
        <v>0</v>
      </c>
      <c r="W45" s="22">
        <f t="shared" si="53"/>
        <v>0</v>
      </c>
      <c r="X45" s="22">
        <f t="shared" si="54"/>
        <v>0</v>
      </c>
      <c r="Y45" s="22">
        <f t="shared" si="55"/>
        <v>0</v>
      </c>
      <c r="Z45" s="22">
        <f t="shared" si="56"/>
        <v>0</v>
      </c>
      <c r="AA45" s="22">
        <f t="shared" si="57"/>
        <v>0</v>
      </c>
      <c r="AB45" s="35">
        <f t="shared" si="58"/>
        <v>61</v>
      </c>
      <c r="AC45" s="35">
        <f t="shared" si="58"/>
        <v>0</v>
      </c>
      <c r="AD45" s="35">
        <f t="shared" si="58"/>
        <v>0</v>
      </c>
      <c r="AE45" s="24">
        <f t="shared" si="59"/>
        <v>527</v>
      </c>
      <c r="AF45" s="24">
        <f t="shared" si="60"/>
        <v>0</v>
      </c>
      <c r="AG45" s="24">
        <f t="shared" si="60"/>
        <v>0</v>
      </c>
      <c r="AH45" s="80">
        <f t="shared" si="4"/>
        <v>8.6</v>
      </c>
      <c r="AI45" s="25">
        <f t="shared" si="4"/>
        <v>0</v>
      </c>
      <c r="AJ45" s="25">
        <f t="shared" si="4"/>
        <v>0</v>
      </c>
      <c r="AK45" s="36"/>
      <c r="AL45" s="36"/>
      <c r="AM45" s="26"/>
    </row>
    <row r="46" spans="1:39" ht="27.75" x14ac:dyDescent="0.3">
      <c r="A46" s="20">
        <f t="shared" si="61"/>
        <v>25</v>
      </c>
      <c r="B46" s="21" t="s">
        <v>46</v>
      </c>
      <c r="C46" s="22">
        <v>2058</v>
      </c>
      <c r="D46" s="22">
        <v>2058</v>
      </c>
      <c r="E46" s="22">
        <f>[2]COVID_В1!D35</f>
        <v>12</v>
      </c>
      <c r="F46" s="22">
        <f>[2]COVID_В1!S35</f>
        <v>-12</v>
      </c>
      <c r="G46" s="22">
        <f t="shared" si="45"/>
        <v>2058</v>
      </c>
      <c r="H46" s="22">
        <f t="shared" si="46"/>
        <v>515</v>
      </c>
      <c r="I46" s="22">
        <f t="shared" si="47"/>
        <v>3</v>
      </c>
      <c r="J46" s="22">
        <f t="shared" si="47"/>
        <v>-3</v>
      </c>
      <c r="K46" s="22">
        <f>[3]Итого!BT38</f>
        <v>388</v>
      </c>
      <c r="L46" s="22"/>
      <c r="M46" s="22"/>
      <c r="N46" s="22"/>
      <c r="O46" s="23">
        <f t="shared" si="2"/>
        <v>75.34</v>
      </c>
      <c r="P46" s="23">
        <f t="shared" si="2"/>
        <v>0</v>
      </c>
      <c r="Q46" s="23">
        <f t="shared" si="2"/>
        <v>0</v>
      </c>
      <c r="R46" s="22">
        <f t="shared" si="48"/>
        <v>1670</v>
      </c>
      <c r="S46" s="22">
        <f t="shared" si="49"/>
        <v>1670</v>
      </c>
      <c r="T46" s="22">
        <f t="shared" si="50"/>
        <v>0</v>
      </c>
      <c r="U46" s="22">
        <f t="shared" si="51"/>
        <v>-3</v>
      </c>
      <c r="V46" s="22">
        <f t="shared" si="52"/>
        <v>-3</v>
      </c>
      <c r="W46" s="22">
        <f t="shared" si="53"/>
        <v>0</v>
      </c>
      <c r="X46" s="22">
        <f t="shared" si="54"/>
        <v>-3</v>
      </c>
      <c r="Y46" s="22">
        <f t="shared" si="55"/>
        <v>3</v>
      </c>
      <c r="Z46" s="22">
        <f t="shared" si="56"/>
        <v>3</v>
      </c>
      <c r="AA46" s="22">
        <f t="shared" si="57"/>
        <v>0</v>
      </c>
      <c r="AB46" s="35">
        <f t="shared" si="58"/>
        <v>129</v>
      </c>
      <c r="AC46" s="35">
        <f t="shared" si="58"/>
        <v>0</v>
      </c>
      <c r="AD46" s="35">
        <f t="shared" si="58"/>
        <v>0</v>
      </c>
      <c r="AE46" s="24">
        <f t="shared" si="59"/>
        <v>1670</v>
      </c>
      <c r="AF46" s="24">
        <f t="shared" si="60"/>
        <v>12</v>
      </c>
      <c r="AG46" s="24">
        <f t="shared" si="60"/>
        <v>-12</v>
      </c>
      <c r="AH46" s="80">
        <f t="shared" si="4"/>
        <v>12.9</v>
      </c>
      <c r="AI46" s="25">
        <f t="shared" si="4"/>
        <v>0</v>
      </c>
      <c r="AJ46" s="25">
        <f t="shared" si="4"/>
        <v>0</v>
      </c>
      <c r="AK46" s="36"/>
      <c r="AL46" s="36"/>
      <c r="AM46" s="26"/>
    </row>
    <row r="47" spans="1:39" ht="27.75" x14ac:dyDescent="0.3">
      <c r="A47" s="20">
        <f t="shared" si="61"/>
        <v>26</v>
      </c>
      <c r="B47" s="21" t="s">
        <v>47</v>
      </c>
      <c r="C47" s="22">
        <v>8205</v>
      </c>
      <c r="D47" s="22">
        <v>8205</v>
      </c>
      <c r="E47" s="22">
        <f>[2]COVID_В1!D36</f>
        <v>117</v>
      </c>
      <c r="F47" s="22">
        <f>[2]COVID_В1!S36</f>
        <v>-117</v>
      </c>
      <c r="G47" s="22">
        <f t="shared" si="45"/>
        <v>8205</v>
      </c>
      <c r="H47" s="22">
        <f t="shared" si="46"/>
        <v>2051</v>
      </c>
      <c r="I47" s="22">
        <f t="shared" si="47"/>
        <v>29</v>
      </c>
      <c r="J47" s="22">
        <f t="shared" si="47"/>
        <v>-29</v>
      </c>
      <c r="K47" s="22">
        <f>[3]Итого!BT39</f>
        <v>1989</v>
      </c>
      <c r="L47" s="37"/>
      <c r="M47" s="37"/>
      <c r="N47" s="37"/>
      <c r="O47" s="23">
        <f t="shared" si="2"/>
        <v>96.98</v>
      </c>
      <c r="P47" s="23">
        <f t="shared" si="2"/>
        <v>0</v>
      </c>
      <c r="Q47" s="23">
        <f t="shared" si="2"/>
        <v>0</v>
      </c>
      <c r="R47" s="22">
        <f t="shared" si="48"/>
        <v>6216</v>
      </c>
      <c r="S47" s="22">
        <f t="shared" si="49"/>
        <v>6216</v>
      </c>
      <c r="T47" s="22">
        <f t="shared" si="50"/>
        <v>0</v>
      </c>
      <c r="U47" s="22">
        <f t="shared" si="51"/>
        <v>-29</v>
      </c>
      <c r="V47" s="22">
        <f t="shared" si="52"/>
        <v>-29</v>
      </c>
      <c r="W47" s="22">
        <f t="shared" si="53"/>
        <v>0</v>
      </c>
      <c r="X47" s="22">
        <f t="shared" si="54"/>
        <v>-29</v>
      </c>
      <c r="Y47" s="22">
        <f t="shared" si="55"/>
        <v>29</v>
      </c>
      <c r="Z47" s="22">
        <f t="shared" si="56"/>
        <v>29</v>
      </c>
      <c r="AA47" s="22">
        <f t="shared" si="57"/>
        <v>0</v>
      </c>
      <c r="AB47" s="35">
        <f t="shared" si="58"/>
        <v>663</v>
      </c>
      <c r="AC47" s="35">
        <f t="shared" si="58"/>
        <v>0</v>
      </c>
      <c r="AD47" s="35">
        <f t="shared" si="58"/>
        <v>0</v>
      </c>
      <c r="AE47" s="24">
        <f t="shared" si="59"/>
        <v>6216</v>
      </c>
      <c r="AF47" s="24">
        <f t="shared" si="60"/>
        <v>117</v>
      </c>
      <c r="AG47" s="24">
        <f t="shared" si="60"/>
        <v>-117</v>
      </c>
      <c r="AH47" s="80">
        <f t="shared" si="4"/>
        <v>9.4</v>
      </c>
      <c r="AI47" s="25">
        <f t="shared" si="4"/>
        <v>0</v>
      </c>
      <c r="AJ47" s="25">
        <f t="shared" si="4"/>
        <v>0</v>
      </c>
      <c r="AK47" s="38"/>
      <c r="AL47" s="38"/>
      <c r="AM47" s="26"/>
    </row>
    <row r="48" spans="1:39" ht="27.75" x14ac:dyDescent="0.3">
      <c r="A48" s="20">
        <f t="shared" si="61"/>
        <v>27</v>
      </c>
      <c r="B48" s="21" t="s">
        <v>48</v>
      </c>
      <c r="C48" s="22">
        <v>3209</v>
      </c>
      <c r="D48" s="22">
        <v>3209</v>
      </c>
      <c r="E48" s="22">
        <f>[2]COVID_В1!D37</f>
        <v>0</v>
      </c>
      <c r="F48" s="22">
        <f>[2]COVID_В1!S37</f>
        <v>0</v>
      </c>
      <c r="G48" s="22">
        <f t="shared" si="45"/>
        <v>3209</v>
      </c>
      <c r="H48" s="22">
        <f t="shared" si="46"/>
        <v>802</v>
      </c>
      <c r="I48" s="22">
        <f t="shared" si="47"/>
        <v>0</v>
      </c>
      <c r="J48" s="22">
        <f t="shared" si="47"/>
        <v>0</v>
      </c>
      <c r="K48" s="22">
        <f>[3]Итого!BT40</f>
        <v>403</v>
      </c>
      <c r="L48" s="22"/>
      <c r="M48" s="22"/>
      <c r="N48" s="22"/>
      <c r="O48" s="23">
        <f t="shared" si="2"/>
        <v>50.25</v>
      </c>
      <c r="P48" s="23">
        <f t="shared" si="2"/>
        <v>0</v>
      </c>
      <c r="Q48" s="23">
        <f t="shared" si="2"/>
        <v>0</v>
      </c>
      <c r="R48" s="22">
        <f t="shared" si="48"/>
        <v>2806</v>
      </c>
      <c r="S48" s="22">
        <f t="shared" si="49"/>
        <v>2806</v>
      </c>
      <c r="T48" s="22">
        <f t="shared" si="50"/>
        <v>0</v>
      </c>
      <c r="U48" s="22">
        <f t="shared" si="51"/>
        <v>0</v>
      </c>
      <c r="V48" s="22">
        <f t="shared" si="52"/>
        <v>0</v>
      </c>
      <c r="W48" s="22">
        <f t="shared" si="53"/>
        <v>0</v>
      </c>
      <c r="X48" s="22">
        <f t="shared" si="54"/>
        <v>0</v>
      </c>
      <c r="Y48" s="22">
        <f t="shared" si="55"/>
        <v>0</v>
      </c>
      <c r="Z48" s="22">
        <f t="shared" si="56"/>
        <v>0</v>
      </c>
      <c r="AA48" s="22">
        <f t="shared" si="57"/>
        <v>0</v>
      </c>
      <c r="AB48" s="35">
        <f t="shared" si="58"/>
        <v>134</v>
      </c>
      <c r="AC48" s="35">
        <f t="shared" si="58"/>
        <v>0</v>
      </c>
      <c r="AD48" s="35">
        <f t="shared" si="58"/>
        <v>0</v>
      </c>
      <c r="AE48" s="24">
        <f t="shared" si="59"/>
        <v>2806</v>
      </c>
      <c r="AF48" s="24">
        <f t="shared" si="60"/>
        <v>0</v>
      </c>
      <c r="AG48" s="24">
        <f t="shared" si="60"/>
        <v>0</v>
      </c>
      <c r="AH48" s="80">
        <f t="shared" si="4"/>
        <v>20.9</v>
      </c>
      <c r="AI48" s="25">
        <f t="shared" si="4"/>
        <v>0</v>
      </c>
      <c r="AJ48" s="25">
        <f t="shared" si="4"/>
        <v>0</v>
      </c>
      <c r="AK48" s="38"/>
      <c r="AL48" s="38"/>
      <c r="AM48" s="26"/>
    </row>
    <row r="49" spans="1:39" ht="29.25" customHeight="1" x14ac:dyDescent="0.3">
      <c r="A49" s="20">
        <f t="shared" si="61"/>
        <v>28</v>
      </c>
      <c r="B49" s="21" t="s">
        <v>49</v>
      </c>
      <c r="C49" s="22">
        <v>6849</v>
      </c>
      <c r="D49" s="22">
        <v>6849</v>
      </c>
      <c r="E49" s="22">
        <f>[2]COVID_В1!D38</f>
        <v>254</v>
      </c>
      <c r="F49" s="22">
        <f>[2]COVID_В1!S38</f>
        <v>-254</v>
      </c>
      <c r="G49" s="22">
        <f t="shared" si="45"/>
        <v>6849</v>
      </c>
      <c r="H49" s="22">
        <f t="shared" si="46"/>
        <v>1712</v>
      </c>
      <c r="I49" s="22">
        <f t="shared" si="47"/>
        <v>64</v>
      </c>
      <c r="J49" s="22">
        <f t="shared" si="47"/>
        <v>-64</v>
      </c>
      <c r="K49" s="22">
        <f>[3]Итого!BT41</f>
        <v>1848</v>
      </c>
      <c r="L49" s="22"/>
      <c r="M49" s="22"/>
      <c r="N49" s="22"/>
      <c r="O49" s="23">
        <f t="shared" si="2"/>
        <v>107.94</v>
      </c>
      <c r="P49" s="23">
        <f t="shared" si="2"/>
        <v>0</v>
      </c>
      <c r="Q49" s="23">
        <f t="shared" si="2"/>
        <v>0</v>
      </c>
      <c r="R49" s="22">
        <f t="shared" si="48"/>
        <v>5001</v>
      </c>
      <c r="S49" s="22">
        <f t="shared" si="49"/>
        <v>5001</v>
      </c>
      <c r="T49" s="22">
        <f t="shared" si="50"/>
        <v>0</v>
      </c>
      <c r="U49" s="22">
        <f t="shared" si="51"/>
        <v>-64</v>
      </c>
      <c r="V49" s="22">
        <f t="shared" si="52"/>
        <v>-64</v>
      </c>
      <c r="W49" s="22">
        <f t="shared" si="53"/>
        <v>0</v>
      </c>
      <c r="X49" s="22">
        <f t="shared" si="54"/>
        <v>-64</v>
      </c>
      <c r="Y49" s="22">
        <f t="shared" si="55"/>
        <v>64</v>
      </c>
      <c r="Z49" s="22">
        <f t="shared" si="56"/>
        <v>64</v>
      </c>
      <c r="AA49" s="22">
        <f t="shared" si="57"/>
        <v>0</v>
      </c>
      <c r="AB49" s="35">
        <f t="shared" si="58"/>
        <v>616</v>
      </c>
      <c r="AC49" s="35">
        <f t="shared" si="58"/>
        <v>0</v>
      </c>
      <c r="AD49" s="35">
        <f t="shared" si="58"/>
        <v>0</v>
      </c>
      <c r="AE49" s="24">
        <f t="shared" si="59"/>
        <v>5001</v>
      </c>
      <c r="AF49" s="24">
        <f t="shared" si="60"/>
        <v>254</v>
      </c>
      <c r="AG49" s="24">
        <f t="shared" si="60"/>
        <v>-254</v>
      </c>
      <c r="AH49" s="80">
        <f t="shared" si="4"/>
        <v>8.1</v>
      </c>
      <c r="AI49" s="25">
        <f t="shared" si="4"/>
        <v>0</v>
      </c>
      <c r="AJ49" s="25">
        <f t="shared" si="4"/>
        <v>0</v>
      </c>
      <c r="AK49" s="36"/>
      <c r="AL49" s="36"/>
      <c r="AM49" s="26"/>
    </row>
    <row r="50" spans="1:39" ht="27.75" x14ac:dyDescent="0.3">
      <c r="A50" s="20">
        <f t="shared" si="61"/>
        <v>29</v>
      </c>
      <c r="B50" s="21" t="s">
        <v>50</v>
      </c>
      <c r="C50" s="22">
        <v>1252</v>
      </c>
      <c r="D50" s="22">
        <v>1252</v>
      </c>
      <c r="E50" s="22">
        <f>[2]COVID_В1!D39</f>
        <v>0</v>
      </c>
      <c r="F50" s="22">
        <f>[2]COVID_В1!S39</f>
        <v>0</v>
      </c>
      <c r="G50" s="22">
        <f t="shared" si="45"/>
        <v>1252</v>
      </c>
      <c r="H50" s="22">
        <f t="shared" si="46"/>
        <v>313</v>
      </c>
      <c r="I50" s="22">
        <f t="shared" si="47"/>
        <v>0</v>
      </c>
      <c r="J50" s="22">
        <f t="shared" si="47"/>
        <v>0</v>
      </c>
      <c r="K50" s="22">
        <f>[3]Итого!BT42</f>
        <v>273</v>
      </c>
      <c r="L50" s="22"/>
      <c r="M50" s="22"/>
      <c r="N50" s="22"/>
      <c r="O50" s="23">
        <f t="shared" si="2"/>
        <v>87.22</v>
      </c>
      <c r="P50" s="23">
        <f t="shared" si="2"/>
        <v>0</v>
      </c>
      <c r="Q50" s="23">
        <f t="shared" si="2"/>
        <v>0</v>
      </c>
      <c r="R50" s="22">
        <f t="shared" si="48"/>
        <v>979</v>
      </c>
      <c r="S50" s="22">
        <f t="shared" si="49"/>
        <v>979</v>
      </c>
      <c r="T50" s="22">
        <f t="shared" si="50"/>
        <v>0</v>
      </c>
      <c r="U50" s="22">
        <f t="shared" si="51"/>
        <v>0</v>
      </c>
      <c r="V50" s="22">
        <f t="shared" si="52"/>
        <v>0</v>
      </c>
      <c r="W50" s="22">
        <f t="shared" si="53"/>
        <v>0</v>
      </c>
      <c r="X50" s="22">
        <f t="shared" si="54"/>
        <v>0</v>
      </c>
      <c r="Y50" s="22">
        <f t="shared" si="55"/>
        <v>0</v>
      </c>
      <c r="Z50" s="22">
        <f t="shared" si="56"/>
        <v>0</v>
      </c>
      <c r="AA50" s="22">
        <f t="shared" si="57"/>
        <v>0</v>
      </c>
      <c r="AB50" s="35">
        <f t="shared" si="58"/>
        <v>91</v>
      </c>
      <c r="AC50" s="35">
        <f t="shared" si="58"/>
        <v>0</v>
      </c>
      <c r="AD50" s="35">
        <f t="shared" si="58"/>
        <v>0</v>
      </c>
      <c r="AE50" s="24">
        <f t="shared" si="59"/>
        <v>979</v>
      </c>
      <c r="AF50" s="24">
        <f t="shared" si="60"/>
        <v>0</v>
      </c>
      <c r="AG50" s="24">
        <f t="shared" si="60"/>
        <v>0</v>
      </c>
      <c r="AH50" s="80">
        <f t="shared" si="4"/>
        <v>10.8</v>
      </c>
      <c r="AI50" s="25">
        <f t="shared" si="4"/>
        <v>0</v>
      </c>
      <c r="AJ50" s="25">
        <f t="shared" si="4"/>
        <v>0</v>
      </c>
      <c r="AK50" s="36"/>
      <c r="AL50" s="36"/>
      <c r="AM50" s="26"/>
    </row>
    <row r="51" spans="1:39" ht="27.75" x14ac:dyDescent="0.3">
      <c r="A51" s="20">
        <f t="shared" si="61"/>
        <v>30</v>
      </c>
      <c r="B51" s="21" t="s">
        <v>51</v>
      </c>
      <c r="C51" s="22">
        <v>1240</v>
      </c>
      <c r="D51" s="22">
        <v>1240</v>
      </c>
      <c r="E51" s="22">
        <f>[2]COVID_В1!D40</f>
        <v>0</v>
      </c>
      <c r="F51" s="22">
        <f>[2]COVID_В1!S40</f>
        <v>0</v>
      </c>
      <c r="G51" s="22">
        <f t="shared" si="45"/>
        <v>1240</v>
      </c>
      <c r="H51" s="22">
        <f t="shared" si="46"/>
        <v>310</v>
      </c>
      <c r="I51" s="22">
        <f t="shared" si="47"/>
        <v>0</v>
      </c>
      <c r="J51" s="22">
        <f t="shared" si="47"/>
        <v>0</v>
      </c>
      <c r="K51" s="22">
        <f>[3]Итого!BT43</f>
        <v>302</v>
      </c>
      <c r="L51" s="22"/>
      <c r="M51" s="22"/>
      <c r="N51" s="22"/>
      <c r="O51" s="23">
        <f t="shared" ref="O51:Q79" si="62">IFERROR(ROUND(K51/H51*100,2),0)</f>
        <v>97.42</v>
      </c>
      <c r="P51" s="23">
        <f t="shared" si="62"/>
        <v>0</v>
      </c>
      <c r="Q51" s="23">
        <f t="shared" si="62"/>
        <v>0</v>
      </c>
      <c r="R51" s="22">
        <f t="shared" si="48"/>
        <v>938</v>
      </c>
      <c r="S51" s="22">
        <f t="shared" si="49"/>
        <v>938</v>
      </c>
      <c r="T51" s="22">
        <f t="shared" si="50"/>
        <v>0</v>
      </c>
      <c r="U51" s="22">
        <f t="shared" si="51"/>
        <v>0</v>
      </c>
      <c r="V51" s="22">
        <f t="shared" si="52"/>
        <v>0</v>
      </c>
      <c r="W51" s="22">
        <f t="shared" si="53"/>
        <v>0</v>
      </c>
      <c r="X51" s="22">
        <f t="shared" si="54"/>
        <v>0</v>
      </c>
      <c r="Y51" s="22">
        <f t="shared" si="55"/>
        <v>0</v>
      </c>
      <c r="Z51" s="22">
        <f t="shared" si="56"/>
        <v>0</v>
      </c>
      <c r="AA51" s="22">
        <f t="shared" si="57"/>
        <v>0</v>
      </c>
      <c r="AB51" s="35">
        <f t="shared" si="58"/>
        <v>101</v>
      </c>
      <c r="AC51" s="35">
        <f t="shared" si="58"/>
        <v>0</v>
      </c>
      <c r="AD51" s="35">
        <f t="shared" si="58"/>
        <v>0</v>
      </c>
      <c r="AE51" s="24">
        <f t="shared" si="59"/>
        <v>938</v>
      </c>
      <c r="AF51" s="24">
        <f t="shared" si="60"/>
        <v>0</v>
      </c>
      <c r="AG51" s="24">
        <f t="shared" si="60"/>
        <v>0</v>
      </c>
      <c r="AH51" s="80">
        <f t="shared" ref="AH51:AJ69" si="63">IFERROR(ROUND((AE51/AB51),1),0)</f>
        <v>9.3000000000000007</v>
      </c>
      <c r="AI51" s="25">
        <f t="shared" si="63"/>
        <v>0</v>
      </c>
      <c r="AJ51" s="25">
        <f t="shared" si="63"/>
        <v>0</v>
      </c>
      <c r="AK51" s="36"/>
      <c r="AL51" s="36"/>
      <c r="AM51" s="26"/>
    </row>
    <row r="52" spans="1:39" ht="27.75" x14ac:dyDescent="0.3">
      <c r="A52" s="20">
        <f t="shared" si="61"/>
        <v>31</v>
      </c>
      <c r="B52" s="21" t="s">
        <v>52</v>
      </c>
      <c r="C52" s="22">
        <v>2270</v>
      </c>
      <c r="D52" s="22">
        <v>2271</v>
      </c>
      <c r="E52" s="22">
        <f>[2]COVID_В1!D41</f>
        <v>79</v>
      </c>
      <c r="F52" s="22">
        <f>[2]COVID_В1!S41</f>
        <v>-79</v>
      </c>
      <c r="G52" s="22">
        <f t="shared" si="45"/>
        <v>2271</v>
      </c>
      <c r="H52" s="22">
        <f t="shared" si="46"/>
        <v>568</v>
      </c>
      <c r="I52" s="22">
        <f t="shared" si="47"/>
        <v>20</v>
      </c>
      <c r="J52" s="22">
        <f t="shared" si="47"/>
        <v>-20</v>
      </c>
      <c r="K52" s="22">
        <f>[3]Итого!BT44</f>
        <v>564</v>
      </c>
      <c r="L52" s="22"/>
      <c r="M52" s="22"/>
      <c r="N52" s="22"/>
      <c r="O52" s="23">
        <f t="shared" si="62"/>
        <v>99.3</v>
      </c>
      <c r="P52" s="23">
        <f t="shared" si="62"/>
        <v>0</v>
      </c>
      <c r="Q52" s="23">
        <f t="shared" si="62"/>
        <v>0</v>
      </c>
      <c r="R52" s="22">
        <f t="shared" si="48"/>
        <v>1707</v>
      </c>
      <c r="S52" s="22">
        <f t="shared" si="49"/>
        <v>1707</v>
      </c>
      <c r="T52" s="22">
        <f t="shared" si="50"/>
        <v>0</v>
      </c>
      <c r="U52" s="22">
        <f t="shared" si="51"/>
        <v>-20</v>
      </c>
      <c r="V52" s="22">
        <f t="shared" si="52"/>
        <v>-20</v>
      </c>
      <c r="W52" s="22">
        <f t="shared" si="53"/>
        <v>0</v>
      </c>
      <c r="X52" s="22">
        <f t="shared" si="54"/>
        <v>-20</v>
      </c>
      <c r="Y52" s="22">
        <f t="shared" si="55"/>
        <v>20</v>
      </c>
      <c r="Z52" s="22">
        <f t="shared" si="56"/>
        <v>20</v>
      </c>
      <c r="AA52" s="22">
        <f t="shared" si="57"/>
        <v>0</v>
      </c>
      <c r="AB52" s="35">
        <f t="shared" si="58"/>
        <v>188</v>
      </c>
      <c r="AC52" s="35">
        <f t="shared" si="58"/>
        <v>0</v>
      </c>
      <c r="AD52" s="35">
        <f t="shared" si="58"/>
        <v>0</v>
      </c>
      <c r="AE52" s="24">
        <f t="shared" si="59"/>
        <v>1707</v>
      </c>
      <c r="AF52" s="24">
        <f t="shared" si="60"/>
        <v>79</v>
      </c>
      <c r="AG52" s="24">
        <f t="shared" si="60"/>
        <v>-79</v>
      </c>
      <c r="AH52" s="80">
        <f t="shared" si="63"/>
        <v>9.1</v>
      </c>
      <c r="AI52" s="25">
        <f t="shared" si="63"/>
        <v>0</v>
      </c>
      <c r="AJ52" s="25">
        <f t="shared" si="63"/>
        <v>0</v>
      </c>
      <c r="AK52" s="36"/>
      <c r="AL52" s="36"/>
      <c r="AM52" s="26"/>
    </row>
    <row r="53" spans="1:39" ht="27.75" x14ac:dyDescent="0.3">
      <c r="A53" s="20">
        <f t="shared" si="61"/>
        <v>32</v>
      </c>
      <c r="B53" s="21" t="s">
        <v>53</v>
      </c>
      <c r="C53" s="22">
        <v>807</v>
      </c>
      <c r="D53" s="22">
        <v>806</v>
      </c>
      <c r="E53" s="22">
        <f>[2]COVID_В1!D42</f>
        <v>0</v>
      </c>
      <c r="F53" s="22">
        <f>[2]COVID_В1!S42</f>
        <v>0</v>
      </c>
      <c r="G53" s="22">
        <f t="shared" si="45"/>
        <v>806</v>
      </c>
      <c r="H53" s="22">
        <f t="shared" si="46"/>
        <v>202</v>
      </c>
      <c r="I53" s="22">
        <f t="shared" si="47"/>
        <v>0</v>
      </c>
      <c r="J53" s="22">
        <f t="shared" si="47"/>
        <v>0</v>
      </c>
      <c r="K53" s="22">
        <f>[3]Итого!BT45</f>
        <v>135</v>
      </c>
      <c r="L53" s="22"/>
      <c r="M53" s="22"/>
      <c r="N53" s="22"/>
      <c r="O53" s="23">
        <f t="shared" si="62"/>
        <v>66.83</v>
      </c>
      <c r="P53" s="23">
        <f t="shared" si="62"/>
        <v>0</v>
      </c>
      <c r="Q53" s="23">
        <f t="shared" si="62"/>
        <v>0</v>
      </c>
      <c r="R53" s="22">
        <f t="shared" si="48"/>
        <v>671</v>
      </c>
      <c r="S53" s="22">
        <f t="shared" si="49"/>
        <v>671</v>
      </c>
      <c r="T53" s="22">
        <f t="shared" si="50"/>
        <v>0</v>
      </c>
      <c r="U53" s="22">
        <f t="shared" si="51"/>
        <v>0</v>
      </c>
      <c r="V53" s="22">
        <f t="shared" si="52"/>
        <v>0</v>
      </c>
      <c r="W53" s="22">
        <f t="shared" si="53"/>
        <v>0</v>
      </c>
      <c r="X53" s="22">
        <f t="shared" si="54"/>
        <v>0</v>
      </c>
      <c r="Y53" s="22">
        <f t="shared" si="55"/>
        <v>0</v>
      </c>
      <c r="Z53" s="22">
        <f t="shared" si="56"/>
        <v>0</v>
      </c>
      <c r="AA53" s="22">
        <f t="shared" si="57"/>
        <v>0</v>
      </c>
      <c r="AB53" s="35">
        <f t="shared" si="58"/>
        <v>45</v>
      </c>
      <c r="AC53" s="35">
        <f t="shared" si="58"/>
        <v>0</v>
      </c>
      <c r="AD53" s="35">
        <f t="shared" si="58"/>
        <v>0</v>
      </c>
      <c r="AE53" s="24">
        <f t="shared" si="59"/>
        <v>671</v>
      </c>
      <c r="AF53" s="24">
        <f t="shared" si="60"/>
        <v>0</v>
      </c>
      <c r="AG53" s="24">
        <f t="shared" si="60"/>
        <v>0</v>
      </c>
      <c r="AH53" s="80">
        <f t="shared" si="63"/>
        <v>14.9</v>
      </c>
      <c r="AI53" s="25">
        <f t="shared" si="63"/>
        <v>0</v>
      </c>
      <c r="AJ53" s="25">
        <f t="shared" si="63"/>
        <v>0</v>
      </c>
      <c r="AK53" s="36"/>
      <c r="AL53" s="36"/>
      <c r="AM53" s="26"/>
    </row>
    <row r="54" spans="1:39" ht="27.75" x14ac:dyDescent="0.3">
      <c r="A54" s="20">
        <f t="shared" si="61"/>
        <v>33</v>
      </c>
      <c r="B54" s="21" t="s">
        <v>131</v>
      </c>
      <c r="C54" s="22">
        <v>0</v>
      </c>
      <c r="D54" s="22">
        <v>0</v>
      </c>
      <c r="E54" s="22">
        <f>[2]COVID_В1!D43</f>
        <v>0</v>
      </c>
      <c r="F54" s="22">
        <f>[2]COVID_В1!S43</f>
        <v>0</v>
      </c>
      <c r="G54" s="22">
        <f t="shared" si="45"/>
        <v>0</v>
      </c>
      <c r="H54" s="22">
        <f t="shared" si="46"/>
        <v>0</v>
      </c>
      <c r="I54" s="22">
        <f t="shared" si="47"/>
        <v>0</v>
      </c>
      <c r="J54" s="22">
        <f t="shared" si="47"/>
        <v>0</v>
      </c>
      <c r="K54" s="22">
        <f>[3]Итого!BT46</f>
        <v>0</v>
      </c>
      <c r="L54" s="22"/>
      <c r="M54" s="22"/>
      <c r="N54" s="22"/>
      <c r="O54" s="23">
        <f t="shared" si="62"/>
        <v>0</v>
      </c>
      <c r="P54" s="23">
        <f t="shared" si="62"/>
        <v>0</v>
      </c>
      <c r="Q54" s="23">
        <f t="shared" si="62"/>
        <v>0</v>
      </c>
      <c r="R54" s="22">
        <f t="shared" si="48"/>
        <v>0</v>
      </c>
      <c r="S54" s="22">
        <f t="shared" si="49"/>
        <v>0</v>
      </c>
      <c r="T54" s="22">
        <f t="shared" si="50"/>
        <v>0</v>
      </c>
      <c r="U54" s="22">
        <f t="shared" si="51"/>
        <v>0</v>
      </c>
      <c r="V54" s="22">
        <f t="shared" si="52"/>
        <v>0</v>
      </c>
      <c r="W54" s="22">
        <f t="shared" si="53"/>
        <v>0</v>
      </c>
      <c r="X54" s="22">
        <f t="shared" si="54"/>
        <v>0</v>
      </c>
      <c r="Y54" s="22">
        <f t="shared" si="55"/>
        <v>0</v>
      </c>
      <c r="Z54" s="22">
        <f t="shared" si="56"/>
        <v>0</v>
      </c>
      <c r="AA54" s="22">
        <f t="shared" si="57"/>
        <v>0</v>
      </c>
      <c r="AB54" s="35">
        <f t="shared" si="58"/>
        <v>0</v>
      </c>
      <c r="AC54" s="35">
        <f t="shared" si="58"/>
        <v>0</v>
      </c>
      <c r="AD54" s="35">
        <f t="shared" si="58"/>
        <v>0</v>
      </c>
      <c r="AE54" s="24">
        <f t="shared" si="59"/>
        <v>0</v>
      </c>
      <c r="AF54" s="24">
        <f t="shared" si="60"/>
        <v>0</v>
      </c>
      <c r="AG54" s="24">
        <f t="shared" si="60"/>
        <v>0</v>
      </c>
      <c r="AH54" s="80">
        <f t="shared" si="63"/>
        <v>0</v>
      </c>
      <c r="AI54" s="25">
        <f t="shared" si="63"/>
        <v>0</v>
      </c>
      <c r="AJ54" s="25">
        <f t="shared" si="63"/>
        <v>0</v>
      </c>
      <c r="AK54" s="36"/>
      <c r="AL54" s="36"/>
      <c r="AM54" s="26"/>
    </row>
    <row r="55" spans="1:39" ht="46.5" x14ac:dyDescent="0.3">
      <c r="A55" s="20">
        <f t="shared" si="61"/>
        <v>34</v>
      </c>
      <c r="B55" s="21" t="s">
        <v>55</v>
      </c>
      <c r="C55" s="22">
        <v>7475</v>
      </c>
      <c r="D55" s="22">
        <v>7475</v>
      </c>
      <c r="E55" s="22">
        <f>[2]COVID_В1!D44</f>
        <v>147</v>
      </c>
      <c r="F55" s="86">
        <f>[2]COVID_В1!S44+900+269</f>
        <v>2070</v>
      </c>
      <c r="G55" s="22">
        <f t="shared" si="45"/>
        <v>9692</v>
      </c>
      <c r="H55" s="22">
        <f t="shared" si="46"/>
        <v>1869</v>
      </c>
      <c r="I55" s="22">
        <f t="shared" si="47"/>
        <v>37</v>
      </c>
      <c r="J55" s="22">
        <f t="shared" si="47"/>
        <v>518</v>
      </c>
      <c r="K55" s="22">
        <f>[3]Итого!BT47</f>
        <v>2705</v>
      </c>
      <c r="L55" s="22"/>
      <c r="M55" s="22"/>
      <c r="N55" s="22"/>
      <c r="O55" s="23">
        <f t="shared" si="62"/>
        <v>144.72999999999999</v>
      </c>
      <c r="P55" s="23">
        <f t="shared" si="62"/>
        <v>0</v>
      </c>
      <c r="Q55" s="23">
        <f t="shared" si="62"/>
        <v>0</v>
      </c>
      <c r="R55" s="22">
        <f t="shared" si="48"/>
        <v>6987</v>
      </c>
      <c r="S55" s="22">
        <f t="shared" si="49"/>
        <v>6987</v>
      </c>
      <c r="T55" s="22">
        <f t="shared" si="50"/>
        <v>0</v>
      </c>
      <c r="U55" s="22">
        <f t="shared" si="51"/>
        <v>-37</v>
      </c>
      <c r="V55" s="22">
        <f t="shared" si="52"/>
        <v>-37</v>
      </c>
      <c r="W55" s="22">
        <f t="shared" si="53"/>
        <v>0</v>
      </c>
      <c r="X55" s="22">
        <f t="shared" si="54"/>
        <v>-37</v>
      </c>
      <c r="Y55" s="22">
        <f t="shared" si="55"/>
        <v>-518</v>
      </c>
      <c r="Z55" s="22">
        <f t="shared" si="56"/>
        <v>0</v>
      </c>
      <c r="AA55" s="22">
        <f t="shared" si="57"/>
        <v>-518</v>
      </c>
      <c r="AB55" s="35">
        <f t="shared" si="58"/>
        <v>902</v>
      </c>
      <c r="AC55" s="35">
        <f t="shared" si="58"/>
        <v>0</v>
      </c>
      <c r="AD55" s="35">
        <f t="shared" si="58"/>
        <v>0</v>
      </c>
      <c r="AE55" s="24">
        <f t="shared" si="59"/>
        <v>6987</v>
      </c>
      <c r="AF55" s="24">
        <f t="shared" si="60"/>
        <v>147</v>
      </c>
      <c r="AG55" s="24">
        <f t="shared" si="60"/>
        <v>2070</v>
      </c>
      <c r="AH55" s="80">
        <f t="shared" si="63"/>
        <v>7.7</v>
      </c>
      <c r="AI55" s="25">
        <f t="shared" si="63"/>
        <v>0</v>
      </c>
      <c r="AJ55" s="25">
        <f t="shared" si="63"/>
        <v>0</v>
      </c>
      <c r="AK55" s="36"/>
      <c r="AL55" s="36"/>
      <c r="AM55" s="26"/>
    </row>
    <row r="56" spans="1:39" ht="27.75" x14ac:dyDescent="0.35">
      <c r="A56" s="20">
        <f t="shared" si="61"/>
        <v>35</v>
      </c>
      <c r="B56" s="21" t="s">
        <v>56</v>
      </c>
      <c r="C56" s="22">
        <v>29</v>
      </c>
      <c r="D56" s="22">
        <v>29</v>
      </c>
      <c r="E56" s="22">
        <f>[2]COVID_В1!D45</f>
        <v>7</v>
      </c>
      <c r="F56" s="22">
        <f>[2]COVID_В1!S45</f>
        <v>-7</v>
      </c>
      <c r="G56" s="22">
        <f t="shared" si="45"/>
        <v>29</v>
      </c>
      <c r="H56" s="22">
        <f t="shared" si="46"/>
        <v>7</v>
      </c>
      <c r="I56" s="22">
        <f t="shared" si="47"/>
        <v>2</v>
      </c>
      <c r="J56" s="22">
        <f t="shared" si="47"/>
        <v>-2</v>
      </c>
      <c r="K56" s="22">
        <f>[3]Итого!BT48</f>
        <v>18</v>
      </c>
      <c r="L56" s="22"/>
      <c r="M56" s="22"/>
      <c r="N56" s="22"/>
      <c r="O56" s="23">
        <f t="shared" si="62"/>
        <v>257.14</v>
      </c>
      <c r="P56" s="23">
        <f t="shared" si="62"/>
        <v>0</v>
      </c>
      <c r="Q56" s="23">
        <f t="shared" si="62"/>
        <v>0</v>
      </c>
      <c r="R56" s="22">
        <f t="shared" si="48"/>
        <v>11</v>
      </c>
      <c r="S56" s="22">
        <f t="shared" si="49"/>
        <v>11</v>
      </c>
      <c r="T56" s="22">
        <f t="shared" si="50"/>
        <v>0</v>
      </c>
      <c r="U56" s="22">
        <f t="shared" si="51"/>
        <v>-2</v>
      </c>
      <c r="V56" s="22">
        <f t="shared" si="52"/>
        <v>-2</v>
      </c>
      <c r="W56" s="22">
        <f t="shared" si="53"/>
        <v>0</v>
      </c>
      <c r="X56" s="22">
        <f t="shared" si="54"/>
        <v>-2</v>
      </c>
      <c r="Y56" s="22">
        <f t="shared" si="55"/>
        <v>2</v>
      </c>
      <c r="Z56" s="22">
        <f t="shared" si="56"/>
        <v>2</v>
      </c>
      <c r="AA56" s="22">
        <f t="shared" si="57"/>
        <v>0</v>
      </c>
      <c r="AB56" s="35">
        <f t="shared" si="58"/>
        <v>6</v>
      </c>
      <c r="AC56" s="35">
        <f t="shared" si="58"/>
        <v>0</v>
      </c>
      <c r="AD56" s="35">
        <f t="shared" si="58"/>
        <v>0</v>
      </c>
      <c r="AE56" s="24">
        <f t="shared" si="59"/>
        <v>11</v>
      </c>
      <c r="AF56" s="24">
        <f t="shared" si="60"/>
        <v>7</v>
      </c>
      <c r="AG56" s="24">
        <f t="shared" si="60"/>
        <v>-7</v>
      </c>
      <c r="AH56" s="80">
        <f t="shared" si="63"/>
        <v>1.8</v>
      </c>
      <c r="AI56" s="25">
        <f t="shared" si="63"/>
        <v>0</v>
      </c>
      <c r="AJ56" s="25">
        <f t="shared" si="63"/>
        <v>0</v>
      </c>
      <c r="AK56" s="36"/>
      <c r="AL56" s="36"/>
      <c r="AM56" s="39"/>
    </row>
    <row r="57" spans="1:39" ht="27.75" customHeight="1" x14ac:dyDescent="0.3">
      <c r="A57" s="20">
        <f t="shared" si="61"/>
        <v>36</v>
      </c>
      <c r="B57" s="21" t="s">
        <v>57</v>
      </c>
      <c r="C57" s="22">
        <v>0</v>
      </c>
      <c r="D57" s="22">
        <v>0</v>
      </c>
      <c r="E57" s="22">
        <f>[2]COVID_В1!D46</f>
        <v>0</v>
      </c>
      <c r="F57" s="22">
        <f>[2]COVID_В1!S46</f>
        <v>0</v>
      </c>
      <c r="G57" s="22">
        <f t="shared" si="45"/>
        <v>0</v>
      </c>
      <c r="H57" s="22">
        <f t="shared" si="46"/>
        <v>0</v>
      </c>
      <c r="I57" s="22">
        <f t="shared" si="47"/>
        <v>0</v>
      </c>
      <c r="J57" s="22">
        <f t="shared" si="47"/>
        <v>0</v>
      </c>
      <c r="K57" s="22">
        <f>[3]Итого!BT49</f>
        <v>0</v>
      </c>
      <c r="L57" s="22"/>
      <c r="M57" s="22"/>
      <c r="N57" s="22"/>
      <c r="O57" s="23">
        <f t="shared" si="62"/>
        <v>0</v>
      </c>
      <c r="P57" s="23">
        <f t="shared" si="62"/>
        <v>0</v>
      </c>
      <c r="Q57" s="23">
        <f t="shared" si="62"/>
        <v>0</v>
      </c>
      <c r="R57" s="22">
        <f t="shared" si="48"/>
        <v>0</v>
      </c>
      <c r="S57" s="22">
        <f t="shared" si="49"/>
        <v>0</v>
      </c>
      <c r="T57" s="22">
        <f t="shared" si="50"/>
        <v>0</v>
      </c>
      <c r="U57" s="22">
        <f t="shared" si="51"/>
        <v>0</v>
      </c>
      <c r="V57" s="22">
        <f t="shared" si="52"/>
        <v>0</v>
      </c>
      <c r="W57" s="22">
        <f t="shared" si="53"/>
        <v>0</v>
      </c>
      <c r="X57" s="22">
        <f t="shared" si="54"/>
        <v>0</v>
      </c>
      <c r="Y57" s="22">
        <f t="shared" si="55"/>
        <v>0</v>
      </c>
      <c r="Z57" s="22">
        <f t="shared" si="56"/>
        <v>0</v>
      </c>
      <c r="AA57" s="22">
        <f t="shared" si="57"/>
        <v>0</v>
      </c>
      <c r="AB57" s="35">
        <f t="shared" si="58"/>
        <v>0</v>
      </c>
      <c r="AC57" s="35">
        <f t="shared" si="58"/>
        <v>0</v>
      </c>
      <c r="AD57" s="35">
        <f t="shared" si="58"/>
        <v>0</v>
      </c>
      <c r="AE57" s="24">
        <f t="shared" si="59"/>
        <v>0</v>
      </c>
      <c r="AF57" s="24">
        <f t="shared" si="60"/>
        <v>0</v>
      </c>
      <c r="AG57" s="24">
        <f t="shared" si="60"/>
        <v>0</v>
      </c>
      <c r="AH57" s="80">
        <f t="shared" si="63"/>
        <v>0</v>
      </c>
      <c r="AI57" s="25">
        <f t="shared" si="63"/>
        <v>0</v>
      </c>
      <c r="AJ57" s="25">
        <f t="shared" si="63"/>
        <v>0</v>
      </c>
      <c r="AK57" s="36"/>
      <c r="AL57" s="36"/>
      <c r="AM57" s="26"/>
    </row>
    <row r="58" spans="1:39" ht="27.75" x14ac:dyDescent="0.3">
      <c r="A58" s="20">
        <f t="shared" si="61"/>
        <v>37</v>
      </c>
      <c r="B58" s="21" t="s">
        <v>58</v>
      </c>
      <c r="C58" s="22">
        <v>0</v>
      </c>
      <c r="D58" s="22">
        <v>0</v>
      </c>
      <c r="E58" s="22">
        <f>[2]COVID_В1!D47</f>
        <v>0</v>
      </c>
      <c r="F58" s="22">
        <f>[2]COVID_В1!S47</f>
        <v>0</v>
      </c>
      <c r="G58" s="22">
        <f t="shared" si="45"/>
        <v>0</v>
      </c>
      <c r="H58" s="22">
        <f t="shared" si="46"/>
        <v>0</v>
      </c>
      <c r="I58" s="22">
        <f t="shared" si="47"/>
        <v>0</v>
      </c>
      <c r="J58" s="22">
        <f t="shared" si="47"/>
        <v>0</v>
      </c>
      <c r="K58" s="22">
        <f>[3]Итого!BT50</f>
        <v>0</v>
      </c>
      <c r="L58" s="22"/>
      <c r="M58" s="22"/>
      <c r="N58" s="22"/>
      <c r="O58" s="23">
        <f t="shared" si="62"/>
        <v>0</v>
      </c>
      <c r="P58" s="23">
        <f t="shared" si="62"/>
        <v>0</v>
      </c>
      <c r="Q58" s="23">
        <f t="shared" si="62"/>
        <v>0</v>
      </c>
      <c r="R58" s="22">
        <f t="shared" si="48"/>
        <v>0</v>
      </c>
      <c r="S58" s="22">
        <f t="shared" si="49"/>
        <v>0</v>
      </c>
      <c r="T58" s="22">
        <f t="shared" si="50"/>
        <v>0</v>
      </c>
      <c r="U58" s="22">
        <f t="shared" si="51"/>
        <v>0</v>
      </c>
      <c r="V58" s="22">
        <f t="shared" si="52"/>
        <v>0</v>
      </c>
      <c r="W58" s="22">
        <f t="shared" si="53"/>
        <v>0</v>
      </c>
      <c r="X58" s="22">
        <f t="shared" si="54"/>
        <v>0</v>
      </c>
      <c r="Y58" s="22">
        <f t="shared" si="55"/>
        <v>0</v>
      </c>
      <c r="Z58" s="22">
        <f t="shared" si="56"/>
        <v>0</v>
      </c>
      <c r="AA58" s="22">
        <f t="shared" si="57"/>
        <v>0</v>
      </c>
      <c r="AB58" s="35">
        <f t="shared" si="58"/>
        <v>0</v>
      </c>
      <c r="AC58" s="35">
        <f t="shared" si="58"/>
        <v>0</v>
      </c>
      <c r="AD58" s="35">
        <f t="shared" si="58"/>
        <v>0</v>
      </c>
      <c r="AE58" s="24">
        <f t="shared" si="59"/>
        <v>0</v>
      </c>
      <c r="AF58" s="24">
        <f t="shared" si="60"/>
        <v>0</v>
      </c>
      <c r="AG58" s="24">
        <f t="shared" si="60"/>
        <v>0</v>
      </c>
      <c r="AH58" s="80">
        <f t="shared" si="63"/>
        <v>0</v>
      </c>
      <c r="AI58" s="25">
        <f t="shared" si="63"/>
        <v>0</v>
      </c>
      <c r="AJ58" s="25">
        <f t="shared" si="63"/>
        <v>0</v>
      </c>
      <c r="AK58" s="36"/>
      <c r="AL58" s="36"/>
      <c r="AM58" s="26"/>
    </row>
    <row r="59" spans="1:39" ht="46.5" x14ac:dyDescent="0.3">
      <c r="A59" s="20">
        <f t="shared" si="61"/>
        <v>38</v>
      </c>
      <c r="B59" s="21" t="s">
        <v>59</v>
      </c>
      <c r="C59" s="22">
        <v>512</v>
      </c>
      <c r="D59" s="22">
        <v>512</v>
      </c>
      <c r="E59" s="22">
        <f>[2]COVID_В1!D48</f>
        <v>40</v>
      </c>
      <c r="F59" s="22">
        <f>[2]COVID_В1!S48</f>
        <v>0</v>
      </c>
      <c r="G59" s="22">
        <f t="shared" si="45"/>
        <v>552</v>
      </c>
      <c r="H59" s="22">
        <f t="shared" si="46"/>
        <v>128</v>
      </c>
      <c r="I59" s="22">
        <f t="shared" si="47"/>
        <v>10</v>
      </c>
      <c r="J59" s="22">
        <f t="shared" si="47"/>
        <v>0</v>
      </c>
      <c r="K59" s="22">
        <f>[3]Итого!BT51</f>
        <v>208</v>
      </c>
      <c r="L59" s="22"/>
      <c r="M59" s="22"/>
      <c r="N59" s="22"/>
      <c r="O59" s="23">
        <f t="shared" si="62"/>
        <v>162.5</v>
      </c>
      <c r="P59" s="23">
        <f t="shared" si="62"/>
        <v>0</v>
      </c>
      <c r="Q59" s="23">
        <f t="shared" si="62"/>
        <v>0</v>
      </c>
      <c r="R59" s="22">
        <f t="shared" si="48"/>
        <v>344</v>
      </c>
      <c r="S59" s="22">
        <f t="shared" si="49"/>
        <v>344</v>
      </c>
      <c r="T59" s="22">
        <f t="shared" si="50"/>
        <v>0</v>
      </c>
      <c r="U59" s="22">
        <f t="shared" si="51"/>
        <v>-10</v>
      </c>
      <c r="V59" s="22">
        <f t="shared" si="52"/>
        <v>-10</v>
      </c>
      <c r="W59" s="22">
        <f t="shared" si="53"/>
        <v>0</v>
      </c>
      <c r="X59" s="22">
        <f t="shared" si="54"/>
        <v>-10</v>
      </c>
      <c r="Y59" s="22">
        <f t="shared" si="55"/>
        <v>0</v>
      </c>
      <c r="Z59" s="22">
        <f t="shared" si="56"/>
        <v>0</v>
      </c>
      <c r="AA59" s="22">
        <f t="shared" si="57"/>
        <v>0</v>
      </c>
      <c r="AB59" s="35">
        <f t="shared" si="58"/>
        <v>69</v>
      </c>
      <c r="AC59" s="35">
        <f t="shared" si="58"/>
        <v>0</v>
      </c>
      <c r="AD59" s="35">
        <f t="shared" si="58"/>
        <v>0</v>
      </c>
      <c r="AE59" s="24">
        <f t="shared" si="59"/>
        <v>344</v>
      </c>
      <c r="AF59" s="24">
        <f t="shared" si="60"/>
        <v>40</v>
      </c>
      <c r="AG59" s="24">
        <f t="shared" si="60"/>
        <v>0</v>
      </c>
      <c r="AH59" s="80">
        <f t="shared" si="63"/>
        <v>5</v>
      </c>
      <c r="AI59" s="25">
        <f t="shared" si="63"/>
        <v>0</v>
      </c>
      <c r="AJ59" s="25">
        <f t="shared" si="63"/>
        <v>0</v>
      </c>
      <c r="AK59" s="36"/>
      <c r="AL59" s="36"/>
      <c r="AM59" s="26"/>
    </row>
    <row r="60" spans="1:39" ht="27.75" x14ac:dyDescent="0.3">
      <c r="A60" s="20">
        <f t="shared" si="61"/>
        <v>39</v>
      </c>
      <c r="B60" s="21" t="s">
        <v>60</v>
      </c>
      <c r="C60" s="22">
        <v>0</v>
      </c>
      <c r="D60" s="22">
        <v>0</v>
      </c>
      <c r="E60" s="22">
        <f>[2]COVID_В1!D49</f>
        <v>0</v>
      </c>
      <c r="F60" s="22">
        <f>[2]COVID_В1!S49</f>
        <v>0</v>
      </c>
      <c r="G60" s="22">
        <f t="shared" si="45"/>
        <v>0</v>
      </c>
      <c r="H60" s="22">
        <f t="shared" si="46"/>
        <v>0</v>
      </c>
      <c r="I60" s="22">
        <f t="shared" si="47"/>
        <v>0</v>
      </c>
      <c r="J60" s="22">
        <f t="shared" si="47"/>
        <v>0</v>
      </c>
      <c r="K60" s="22">
        <f>[3]Итого!BT52</f>
        <v>0</v>
      </c>
      <c r="L60" s="22"/>
      <c r="M60" s="22"/>
      <c r="N60" s="22"/>
      <c r="O60" s="23">
        <f t="shared" si="62"/>
        <v>0</v>
      </c>
      <c r="P60" s="23">
        <f t="shared" si="62"/>
        <v>0</v>
      </c>
      <c r="Q60" s="23">
        <f t="shared" si="62"/>
        <v>0</v>
      </c>
      <c r="R60" s="22">
        <f t="shared" si="48"/>
        <v>0</v>
      </c>
      <c r="S60" s="22">
        <f t="shared" si="49"/>
        <v>0</v>
      </c>
      <c r="T60" s="22">
        <f t="shared" si="50"/>
        <v>0</v>
      </c>
      <c r="U60" s="22">
        <f t="shared" si="51"/>
        <v>0</v>
      </c>
      <c r="V60" s="22">
        <f t="shared" si="52"/>
        <v>0</v>
      </c>
      <c r="W60" s="22">
        <f t="shared" si="53"/>
        <v>0</v>
      </c>
      <c r="X60" s="22">
        <f t="shared" si="54"/>
        <v>0</v>
      </c>
      <c r="Y60" s="22">
        <f t="shared" si="55"/>
        <v>0</v>
      </c>
      <c r="Z60" s="22">
        <f t="shared" si="56"/>
        <v>0</v>
      </c>
      <c r="AA60" s="22">
        <f t="shared" si="57"/>
        <v>0</v>
      </c>
      <c r="AB60" s="35">
        <f t="shared" si="58"/>
        <v>0</v>
      </c>
      <c r="AC60" s="35">
        <f t="shared" si="58"/>
        <v>0</v>
      </c>
      <c r="AD60" s="35">
        <f t="shared" si="58"/>
        <v>0</v>
      </c>
      <c r="AE60" s="24">
        <f t="shared" si="59"/>
        <v>0</v>
      </c>
      <c r="AF60" s="24">
        <f t="shared" si="60"/>
        <v>0</v>
      </c>
      <c r="AG60" s="24">
        <f t="shared" si="60"/>
        <v>0</v>
      </c>
      <c r="AH60" s="80">
        <f t="shared" si="63"/>
        <v>0</v>
      </c>
      <c r="AI60" s="25">
        <f t="shared" si="63"/>
        <v>0</v>
      </c>
      <c r="AJ60" s="25">
        <f t="shared" si="63"/>
        <v>0</v>
      </c>
      <c r="AK60" s="36"/>
      <c r="AL60" s="36"/>
      <c r="AM60" s="26"/>
    </row>
    <row r="61" spans="1:39" ht="39" x14ac:dyDescent="0.3">
      <c r="A61" s="32"/>
      <c r="B61" s="40" t="s">
        <v>61</v>
      </c>
      <c r="C61" s="34">
        <v>57504</v>
      </c>
      <c r="D61" s="34">
        <v>57504</v>
      </c>
      <c r="E61" s="34">
        <f t="shared" ref="E61:AL61" si="64">SUM(E36:E60)</f>
        <v>893</v>
      </c>
      <c r="F61" s="34">
        <f t="shared" si="64"/>
        <v>1364</v>
      </c>
      <c r="G61" s="34">
        <f t="shared" si="64"/>
        <v>59761</v>
      </c>
      <c r="H61" s="34">
        <f t="shared" si="64"/>
        <v>14378</v>
      </c>
      <c r="I61" s="34">
        <f t="shared" si="64"/>
        <v>224</v>
      </c>
      <c r="J61" s="34">
        <f t="shared" si="64"/>
        <v>341</v>
      </c>
      <c r="K61" s="34">
        <f t="shared" si="64"/>
        <v>14091</v>
      </c>
      <c r="L61" s="34">
        <f t="shared" si="64"/>
        <v>0</v>
      </c>
      <c r="M61" s="34">
        <f t="shared" si="64"/>
        <v>0</v>
      </c>
      <c r="N61" s="34"/>
      <c r="O61" s="30">
        <f t="shared" si="62"/>
        <v>98</v>
      </c>
      <c r="P61" s="30">
        <f t="shared" si="62"/>
        <v>0</v>
      </c>
      <c r="Q61" s="30">
        <f t="shared" si="62"/>
        <v>0</v>
      </c>
      <c r="R61" s="34">
        <f t="shared" si="64"/>
        <v>45670</v>
      </c>
      <c r="S61" s="34">
        <f t="shared" si="64"/>
        <v>45670</v>
      </c>
      <c r="T61" s="34">
        <f t="shared" si="64"/>
        <v>0</v>
      </c>
      <c r="U61" s="34">
        <f t="shared" si="64"/>
        <v>-224</v>
      </c>
      <c r="V61" s="34">
        <f t="shared" si="64"/>
        <v>-224</v>
      </c>
      <c r="W61" s="34">
        <f t="shared" si="64"/>
        <v>0</v>
      </c>
      <c r="X61" s="34">
        <f t="shared" si="64"/>
        <v>-224</v>
      </c>
      <c r="Y61" s="34">
        <f t="shared" si="64"/>
        <v>-341</v>
      </c>
      <c r="Z61" s="34">
        <f t="shared" si="64"/>
        <v>177</v>
      </c>
      <c r="AA61" s="34">
        <f t="shared" si="64"/>
        <v>-518</v>
      </c>
      <c r="AB61" s="34">
        <f t="shared" si="64"/>
        <v>4697</v>
      </c>
      <c r="AC61" s="34">
        <f t="shared" si="64"/>
        <v>0</v>
      </c>
      <c r="AD61" s="34">
        <f t="shared" si="64"/>
        <v>0</v>
      </c>
      <c r="AE61" s="34">
        <f t="shared" si="64"/>
        <v>45670</v>
      </c>
      <c r="AF61" s="34">
        <f t="shared" si="64"/>
        <v>893</v>
      </c>
      <c r="AG61" s="34">
        <f t="shared" si="64"/>
        <v>1364</v>
      </c>
      <c r="AH61" s="81">
        <f t="shared" si="63"/>
        <v>9.6999999999999993</v>
      </c>
      <c r="AI61" s="31">
        <f t="shared" si="63"/>
        <v>0</v>
      </c>
      <c r="AJ61" s="31">
        <f t="shared" si="63"/>
        <v>0</v>
      </c>
      <c r="AK61" s="34">
        <f t="shared" si="64"/>
        <v>0</v>
      </c>
      <c r="AL61" s="34">
        <f t="shared" si="64"/>
        <v>0</v>
      </c>
      <c r="AM61" s="34"/>
    </row>
    <row r="62" spans="1:39" ht="27" x14ac:dyDescent="0.3">
      <c r="A62" s="32"/>
      <c r="B62" s="41" t="s">
        <v>62</v>
      </c>
      <c r="C62" s="34">
        <v>197485</v>
      </c>
      <c r="D62" s="34">
        <v>197485</v>
      </c>
      <c r="E62" s="34">
        <f t="shared" ref="E62:M62" si="65">E61+E35+E31+E24</f>
        <v>2257</v>
      </c>
      <c r="F62" s="34">
        <f t="shared" si="65"/>
        <v>0</v>
      </c>
      <c r="G62" s="34">
        <f t="shared" si="65"/>
        <v>199742</v>
      </c>
      <c r="H62" s="34">
        <f t="shared" si="65"/>
        <v>49369</v>
      </c>
      <c r="I62" s="34">
        <f t="shared" si="65"/>
        <v>565</v>
      </c>
      <c r="J62" s="34">
        <f t="shared" si="65"/>
        <v>0</v>
      </c>
      <c r="K62" s="34">
        <f t="shared" si="65"/>
        <v>50193</v>
      </c>
      <c r="L62" s="34">
        <f t="shared" si="65"/>
        <v>0</v>
      </c>
      <c r="M62" s="34">
        <f t="shared" si="65"/>
        <v>0</v>
      </c>
      <c r="N62" s="34"/>
      <c r="O62" s="30">
        <f t="shared" si="62"/>
        <v>101.67</v>
      </c>
      <c r="P62" s="30">
        <f t="shared" si="62"/>
        <v>0</v>
      </c>
      <c r="Q62" s="30">
        <f t="shared" si="62"/>
        <v>0</v>
      </c>
      <c r="R62" s="34">
        <f>R61+R35+R31+R24</f>
        <v>149549</v>
      </c>
      <c r="S62" s="34">
        <f t="shared" ref="S62:AL62" si="66">S61+S35+S31+S24</f>
        <v>149549</v>
      </c>
      <c r="T62" s="34">
        <f t="shared" si="66"/>
        <v>0</v>
      </c>
      <c r="U62" s="34">
        <f t="shared" si="66"/>
        <v>-565</v>
      </c>
      <c r="V62" s="34">
        <f t="shared" si="66"/>
        <v>-565</v>
      </c>
      <c r="W62" s="34">
        <f t="shared" si="66"/>
        <v>0</v>
      </c>
      <c r="X62" s="34">
        <f t="shared" si="66"/>
        <v>-565</v>
      </c>
      <c r="Y62" s="34">
        <f t="shared" si="66"/>
        <v>0</v>
      </c>
      <c r="Z62" s="34">
        <f t="shared" si="66"/>
        <v>518</v>
      </c>
      <c r="AA62" s="34">
        <f t="shared" si="66"/>
        <v>-518</v>
      </c>
      <c r="AB62" s="34">
        <f t="shared" si="66"/>
        <v>16730</v>
      </c>
      <c r="AC62" s="34">
        <f>AC61+AC35+AC31+AC24</f>
        <v>0</v>
      </c>
      <c r="AD62" s="34">
        <f t="shared" si="66"/>
        <v>0</v>
      </c>
      <c r="AE62" s="34">
        <f t="shared" si="66"/>
        <v>149549</v>
      </c>
      <c r="AF62" s="34">
        <f t="shared" si="66"/>
        <v>2257</v>
      </c>
      <c r="AG62" s="34">
        <f t="shared" si="66"/>
        <v>0</v>
      </c>
      <c r="AH62" s="81">
        <f t="shared" si="63"/>
        <v>8.9</v>
      </c>
      <c r="AI62" s="31">
        <f t="shared" si="63"/>
        <v>0</v>
      </c>
      <c r="AJ62" s="31">
        <f t="shared" si="63"/>
        <v>0</v>
      </c>
      <c r="AK62" s="34">
        <f t="shared" si="66"/>
        <v>0</v>
      </c>
      <c r="AL62" s="34">
        <f t="shared" si="66"/>
        <v>0</v>
      </c>
      <c r="AM62" s="34"/>
    </row>
    <row r="63" spans="1:39" ht="27.75" x14ac:dyDescent="0.3">
      <c r="A63" s="20">
        <v>40</v>
      </c>
      <c r="B63" s="21" t="s">
        <v>63</v>
      </c>
      <c r="C63" s="22">
        <v>0</v>
      </c>
      <c r="D63" s="22">
        <v>0</v>
      </c>
      <c r="E63" s="22"/>
      <c r="F63" s="22"/>
      <c r="G63" s="22">
        <f t="shared" ref="G63" si="67">D63+E63+F63</f>
        <v>0</v>
      </c>
      <c r="H63" s="22">
        <f>ROUND(C63/12*$I$6,0)</f>
        <v>0</v>
      </c>
      <c r="I63" s="22">
        <f>ROUND(E63/12*$I$6,0)</f>
        <v>0</v>
      </c>
      <c r="J63" s="22">
        <f>ROUND(F63/12*$I$6,0)</f>
        <v>0</v>
      </c>
      <c r="K63" s="22">
        <f>[3]Итого!BT55</f>
        <v>0</v>
      </c>
      <c r="L63" s="22"/>
      <c r="M63" s="22"/>
      <c r="N63" s="22"/>
      <c r="O63" s="23">
        <f t="shared" si="62"/>
        <v>0</v>
      </c>
      <c r="P63" s="23">
        <f t="shared" si="62"/>
        <v>0</v>
      </c>
      <c r="Q63" s="23">
        <f t="shared" si="62"/>
        <v>0</v>
      </c>
      <c r="R63" s="22">
        <f>ROUND(G63-K63,0)</f>
        <v>0</v>
      </c>
      <c r="S63" s="22">
        <f>IFERROR(IF(R63&gt;0,R63,0),0)</f>
        <v>0</v>
      </c>
      <c r="T63" s="22">
        <f>IFERROR(IF(R63&lt;0,R63,0),0)</f>
        <v>0</v>
      </c>
      <c r="U63" s="22">
        <f>ROUND(L63-I63,0)</f>
        <v>0</v>
      </c>
      <c r="V63" s="22">
        <f>ROUND(L63-I63,0)</f>
        <v>0</v>
      </c>
      <c r="W63" s="22">
        <f>IFERROR(IF(U63&gt;0,U63,0),0)</f>
        <v>0</v>
      </c>
      <c r="X63" s="22">
        <f>IFERROR(IF(U63&lt;0,U63,0),0)</f>
        <v>0</v>
      </c>
      <c r="Y63" s="22">
        <f>ROUND(M63-J63,0)</f>
        <v>0</v>
      </c>
      <c r="Z63" s="22">
        <f>IFERROR(IF(Y63&gt;0,Y63,0),0)</f>
        <v>0</v>
      </c>
      <c r="AA63" s="22">
        <f>IFERROR(IF(Y63&lt;0,Y63,0),0)</f>
        <v>0</v>
      </c>
      <c r="AB63" s="36">
        <f>ROUND(K63/$AB$6,0)</f>
        <v>0</v>
      </c>
      <c r="AC63" s="36">
        <f>ROUND(L63/$AB$6,0)</f>
        <v>0</v>
      </c>
      <c r="AD63" s="36">
        <f>ROUND(M63/$AB$6,0)</f>
        <v>0</v>
      </c>
      <c r="AE63" s="24">
        <f>ROUND((G63-K63),0)</f>
        <v>0</v>
      </c>
      <c r="AF63" s="24">
        <f>ROUND((E63-L63),0)</f>
        <v>0</v>
      </c>
      <c r="AG63" s="24">
        <f>ROUND((F63-M63),0)</f>
        <v>0</v>
      </c>
      <c r="AH63" s="80">
        <f t="shared" si="63"/>
        <v>0</v>
      </c>
      <c r="AI63" s="25">
        <f t="shared" si="63"/>
        <v>0</v>
      </c>
      <c r="AJ63" s="25">
        <f t="shared" si="63"/>
        <v>0</v>
      </c>
      <c r="AK63" s="36"/>
      <c r="AL63" s="36"/>
      <c r="AM63" s="26"/>
    </row>
    <row r="64" spans="1:39" ht="45" x14ac:dyDescent="0.3">
      <c r="A64" s="32"/>
      <c r="B64" s="41" t="s">
        <v>64</v>
      </c>
      <c r="C64" s="34">
        <v>0</v>
      </c>
      <c r="D64" s="34">
        <v>0</v>
      </c>
      <c r="E64" s="34">
        <f t="shared" ref="E64:AL64" si="68">E63</f>
        <v>0</v>
      </c>
      <c r="F64" s="34">
        <f t="shared" si="68"/>
        <v>0</v>
      </c>
      <c r="G64" s="34">
        <f t="shared" si="68"/>
        <v>0</v>
      </c>
      <c r="H64" s="34">
        <f>ROUND(C64/12*6,0)</f>
        <v>0</v>
      </c>
      <c r="I64" s="34"/>
      <c r="J64" s="34"/>
      <c r="K64" s="34">
        <f t="shared" si="68"/>
        <v>0</v>
      </c>
      <c r="L64" s="34">
        <f t="shared" si="68"/>
        <v>0</v>
      </c>
      <c r="M64" s="34">
        <f t="shared" si="68"/>
        <v>0</v>
      </c>
      <c r="N64" s="34"/>
      <c r="O64" s="42">
        <f t="shared" si="62"/>
        <v>0</v>
      </c>
      <c r="P64" s="42">
        <f t="shared" si="62"/>
        <v>0</v>
      </c>
      <c r="Q64" s="42">
        <f t="shared" si="62"/>
        <v>0</v>
      </c>
      <c r="R64" s="34">
        <f t="shared" si="68"/>
        <v>0</v>
      </c>
      <c r="S64" s="34">
        <f t="shared" si="68"/>
        <v>0</v>
      </c>
      <c r="T64" s="34">
        <f t="shared" si="68"/>
        <v>0</v>
      </c>
      <c r="U64" s="34">
        <f t="shared" si="68"/>
        <v>0</v>
      </c>
      <c r="V64" s="34">
        <f t="shared" si="68"/>
        <v>0</v>
      </c>
      <c r="W64" s="34">
        <f t="shared" si="68"/>
        <v>0</v>
      </c>
      <c r="X64" s="34">
        <f t="shared" si="68"/>
        <v>0</v>
      </c>
      <c r="Y64" s="34">
        <f t="shared" si="68"/>
        <v>0</v>
      </c>
      <c r="Z64" s="34">
        <f t="shared" si="68"/>
        <v>0</v>
      </c>
      <c r="AA64" s="34">
        <f t="shared" si="68"/>
        <v>0</v>
      </c>
      <c r="AB64" s="34">
        <f t="shared" si="68"/>
        <v>0</v>
      </c>
      <c r="AC64" s="34">
        <f t="shared" si="68"/>
        <v>0</v>
      </c>
      <c r="AD64" s="34">
        <f t="shared" si="68"/>
        <v>0</v>
      </c>
      <c r="AE64" s="34">
        <f t="shared" si="68"/>
        <v>0</v>
      </c>
      <c r="AF64" s="34">
        <f t="shared" si="68"/>
        <v>0</v>
      </c>
      <c r="AG64" s="34">
        <f t="shared" si="68"/>
        <v>0</v>
      </c>
      <c r="AH64" s="82">
        <f t="shared" si="63"/>
        <v>0</v>
      </c>
      <c r="AI64" s="43">
        <f t="shared" si="63"/>
        <v>0</v>
      </c>
      <c r="AJ64" s="43">
        <f t="shared" si="63"/>
        <v>0</v>
      </c>
      <c r="AK64" s="34">
        <f t="shared" si="68"/>
        <v>0</v>
      </c>
      <c r="AL64" s="34">
        <f t="shared" si="68"/>
        <v>0</v>
      </c>
      <c r="AM64" s="34"/>
    </row>
    <row r="65" spans="1:39" ht="27.75" x14ac:dyDescent="0.3">
      <c r="A65" s="20">
        <v>41</v>
      </c>
      <c r="B65" s="21" t="s">
        <v>65</v>
      </c>
      <c r="C65" s="22">
        <v>0</v>
      </c>
      <c r="D65" s="22">
        <v>0</v>
      </c>
      <c r="E65" s="22"/>
      <c r="F65" s="22"/>
      <c r="G65" s="22">
        <f t="shared" ref="G65:G69" si="69">D65+E65+F65</f>
        <v>0</v>
      </c>
      <c r="H65" s="22">
        <f>ROUND(C65/12*$I$6,0)</f>
        <v>0</v>
      </c>
      <c r="I65" s="22">
        <f t="shared" ref="I65:J69" si="70">ROUND(E65/12*$I$6,0)</f>
        <v>0</v>
      </c>
      <c r="J65" s="22">
        <f t="shared" si="70"/>
        <v>0</v>
      </c>
      <c r="K65" s="22">
        <f>[3]Итого!BT57</f>
        <v>0</v>
      </c>
      <c r="L65" s="22"/>
      <c r="M65" s="22"/>
      <c r="N65" s="22"/>
      <c r="O65" s="23">
        <f t="shared" si="62"/>
        <v>0</v>
      </c>
      <c r="P65" s="23">
        <f t="shared" si="62"/>
        <v>0</v>
      </c>
      <c r="Q65" s="23">
        <f t="shared" si="62"/>
        <v>0</v>
      </c>
      <c r="R65" s="22">
        <f t="shared" ref="R65:R69" si="71">ROUND(G65-K65,0)</f>
        <v>0</v>
      </c>
      <c r="S65" s="22">
        <f t="shared" ref="S65:S69" si="72">IFERROR(IF(R65&gt;0,R65,0),0)</f>
        <v>0</v>
      </c>
      <c r="T65" s="22">
        <f t="shared" ref="T65:T69" si="73">IFERROR(IF(R65&lt;0,R65,0),0)</f>
        <v>0</v>
      </c>
      <c r="U65" s="22">
        <f t="shared" ref="U65:U69" si="74">ROUND(L65-I65,0)</f>
        <v>0</v>
      </c>
      <c r="V65" s="22">
        <f t="shared" ref="V65:V69" si="75">ROUND(L65-I65,0)</f>
        <v>0</v>
      </c>
      <c r="W65" s="22">
        <f t="shared" ref="W65:W69" si="76">IFERROR(IF(U65&gt;0,U65,0),0)</f>
        <v>0</v>
      </c>
      <c r="X65" s="22">
        <f t="shared" ref="X65:X69" si="77">IFERROR(IF(U65&lt;0,U65,0),0)</f>
        <v>0</v>
      </c>
      <c r="Y65" s="22">
        <f t="shared" ref="Y65:Y69" si="78">ROUND(M65-J65,0)</f>
        <v>0</v>
      </c>
      <c r="Z65" s="22">
        <f t="shared" ref="Z65:Z69" si="79">IFERROR(IF(Y65&gt;0,Y65,0),0)</f>
        <v>0</v>
      </c>
      <c r="AA65" s="22">
        <f t="shared" ref="AA65:AA69" si="80">IFERROR(IF(Y65&lt;0,Y65,0),0)</f>
        <v>0</v>
      </c>
      <c r="AB65" s="44">
        <f t="shared" ref="AB65:AD69" si="81">ROUND(K65/$AB$6,0)</f>
        <v>0</v>
      </c>
      <c r="AC65" s="44">
        <f t="shared" si="81"/>
        <v>0</v>
      </c>
      <c r="AD65" s="44">
        <f t="shared" si="81"/>
        <v>0</v>
      </c>
      <c r="AE65" s="24">
        <f t="shared" ref="AE65:AE69" si="82">ROUND((G65-K65),0)</f>
        <v>0</v>
      </c>
      <c r="AF65" s="24">
        <f t="shared" ref="AF65:AG69" si="83">ROUND((E65-L65),0)</f>
        <v>0</v>
      </c>
      <c r="AG65" s="24">
        <f t="shared" si="83"/>
        <v>0</v>
      </c>
      <c r="AH65" s="80">
        <f t="shared" si="63"/>
        <v>0</v>
      </c>
      <c r="AI65" s="25">
        <f t="shared" si="63"/>
        <v>0</v>
      </c>
      <c r="AJ65" s="25">
        <f t="shared" si="63"/>
        <v>0</v>
      </c>
      <c r="AK65" s="36"/>
      <c r="AL65" s="36"/>
      <c r="AM65" s="26"/>
    </row>
    <row r="66" spans="1:39" ht="27.75" x14ac:dyDescent="0.3">
      <c r="A66" s="20">
        <v>42</v>
      </c>
      <c r="B66" s="21" t="s">
        <v>66</v>
      </c>
      <c r="C66" s="22">
        <v>0</v>
      </c>
      <c r="D66" s="22">
        <v>0</v>
      </c>
      <c r="E66" s="22"/>
      <c r="F66" s="22"/>
      <c r="G66" s="22">
        <f t="shared" si="69"/>
        <v>0</v>
      </c>
      <c r="H66" s="22">
        <f>ROUND(C66/12*$I$6,0)</f>
        <v>0</v>
      </c>
      <c r="I66" s="22">
        <f t="shared" si="70"/>
        <v>0</v>
      </c>
      <c r="J66" s="22">
        <f t="shared" si="70"/>
        <v>0</v>
      </c>
      <c r="K66" s="22">
        <f>[3]Итого!BT58</f>
        <v>0</v>
      </c>
      <c r="L66" s="22"/>
      <c r="M66" s="22"/>
      <c r="N66" s="22"/>
      <c r="O66" s="23">
        <f t="shared" si="62"/>
        <v>0</v>
      </c>
      <c r="P66" s="23">
        <f t="shared" si="62"/>
        <v>0</v>
      </c>
      <c r="Q66" s="23">
        <f t="shared" si="62"/>
        <v>0</v>
      </c>
      <c r="R66" s="22">
        <f t="shared" si="71"/>
        <v>0</v>
      </c>
      <c r="S66" s="22">
        <f t="shared" si="72"/>
        <v>0</v>
      </c>
      <c r="T66" s="22">
        <f t="shared" si="73"/>
        <v>0</v>
      </c>
      <c r="U66" s="22">
        <f t="shared" si="74"/>
        <v>0</v>
      </c>
      <c r="V66" s="22">
        <f t="shared" si="75"/>
        <v>0</v>
      </c>
      <c r="W66" s="22">
        <f t="shared" si="76"/>
        <v>0</v>
      </c>
      <c r="X66" s="22">
        <f t="shared" si="77"/>
        <v>0</v>
      </c>
      <c r="Y66" s="22">
        <f t="shared" si="78"/>
        <v>0</v>
      </c>
      <c r="Z66" s="22">
        <f t="shared" si="79"/>
        <v>0</v>
      </c>
      <c r="AA66" s="22">
        <f t="shared" si="80"/>
        <v>0</v>
      </c>
      <c r="AB66" s="44">
        <f t="shared" si="81"/>
        <v>0</v>
      </c>
      <c r="AC66" s="44">
        <f t="shared" si="81"/>
        <v>0</v>
      </c>
      <c r="AD66" s="44">
        <f t="shared" si="81"/>
        <v>0</v>
      </c>
      <c r="AE66" s="24">
        <f t="shared" si="82"/>
        <v>0</v>
      </c>
      <c r="AF66" s="24">
        <f t="shared" si="83"/>
        <v>0</v>
      </c>
      <c r="AG66" s="24">
        <f t="shared" si="83"/>
        <v>0</v>
      </c>
      <c r="AH66" s="80">
        <f t="shared" si="63"/>
        <v>0</v>
      </c>
      <c r="AI66" s="25">
        <f t="shared" si="63"/>
        <v>0</v>
      </c>
      <c r="AJ66" s="25">
        <f t="shared" si="63"/>
        <v>0</v>
      </c>
      <c r="AK66" s="36"/>
      <c r="AL66" s="36"/>
      <c r="AM66" s="26"/>
    </row>
    <row r="67" spans="1:39" ht="27.75" x14ac:dyDescent="0.3">
      <c r="A67" s="20">
        <v>43</v>
      </c>
      <c r="B67" s="21" t="s">
        <v>67</v>
      </c>
      <c r="C67" s="22">
        <v>0</v>
      </c>
      <c r="D67" s="22">
        <v>0</v>
      </c>
      <c r="E67" s="22"/>
      <c r="F67" s="22"/>
      <c r="G67" s="22">
        <f t="shared" si="69"/>
        <v>0</v>
      </c>
      <c r="H67" s="22">
        <f>ROUND(C67/12*$I$6,0)</f>
        <v>0</v>
      </c>
      <c r="I67" s="22">
        <f t="shared" si="70"/>
        <v>0</v>
      </c>
      <c r="J67" s="22">
        <f t="shared" si="70"/>
        <v>0</v>
      </c>
      <c r="K67" s="22">
        <f>[3]Итого!BT59</f>
        <v>0</v>
      </c>
      <c r="L67" s="22"/>
      <c r="M67" s="22"/>
      <c r="N67" s="22"/>
      <c r="O67" s="23">
        <f t="shared" si="62"/>
        <v>0</v>
      </c>
      <c r="P67" s="23">
        <f t="shared" si="62"/>
        <v>0</v>
      </c>
      <c r="Q67" s="23">
        <f t="shared" si="62"/>
        <v>0</v>
      </c>
      <c r="R67" s="22">
        <f t="shared" si="71"/>
        <v>0</v>
      </c>
      <c r="S67" s="22">
        <f t="shared" si="72"/>
        <v>0</v>
      </c>
      <c r="T67" s="22">
        <f t="shared" si="73"/>
        <v>0</v>
      </c>
      <c r="U67" s="22">
        <f t="shared" si="74"/>
        <v>0</v>
      </c>
      <c r="V67" s="22">
        <f t="shared" si="75"/>
        <v>0</v>
      </c>
      <c r="W67" s="22">
        <f t="shared" si="76"/>
        <v>0</v>
      </c>
      <c r="X67" s="22">
        <f t="shared" si="77"/>
        <v>0</v>
      </c>
      <c r="Y67" s="22">
        <f t="shared" si="78"/>
        <v>0</v>
      </c>
      <c r="Z67" s="22">
        <f t="shared" si="79"/>
        <v>0</v>
      </c>
      <c r="AA67" s="22">
        <f t="shared" si="80"/>
        <v>0</v>
      </c>
      <c r="AB67" s="44">
        <f t="shared" si="81"/>
        <v>0</v>
      </c>
      <c r="AC67" s="44">
        <f t="shared" si="81"/>
        <v>0</v>
      </c>
      <c r="AD67" s="44">
        <f t="shared" si="81"/>
        <v>0</v>
      </c>
      <c r="AE67" s="24">
        <f t="shared" si="82"/>
        <v>0</v>
      </c>
      <c r="AF67" s="24">
        <f t="shared" si="83"/>
        <v>0</v>
      </c>
      <c r="AG67" s="24">
        <f t="shared" si="83"/>
        <v>0</v>
      </c>
      <c r="AH67" s="80">
        <f t="shared" si="63"/>
        <v>0</v>
      </c>
      <c r="AI67" s="25">
        <f t="shared" si="63"/>
        <v>0</v>
      </c>
      <c r="AJ67" s="25">
        <f t="shared" si="63"/>
        <v>0</v>
      </c>
      <c r="AK67" s="36"/>
      <c r="AL67" s="36"/>
      <c r="AM67" s="26"/>
    </row>
    <row r="68" spans="1:39" ht="27.75" x14ac:dyDescent="0.3">
      <c r="A68" s="20">
        <v>44</v>
      </c>
      <c r="B68" s="21" t="s">
        <v>68</v>
      </c>
      <c r="C68" s="22">
        <v>0</v>
      </c>
      <c r="D68" s="22">
        <v>0</v>
      </c>
      <c r="E68" s="22"/>
      <c r="F68" s="22"/>
      <c r="G68" s="22">
        <f t="shared" si="69"/>
        <v>0</v>
      </c>
      <c r="H68" s="22">
        <f>ROUND(C68/12*$I$6,0)</f>
        <v>0</v>
      </c>
      <c r="I68" s="22">
        <f t="shared" si="70"/>
        <v>0</v>
      </c>
      <c r="J68" s="22">
        <f t="shared" si="70"/>
        <v>0</v>
      </c>
      <c r="K68" s="22">
        <f>[3]Итого!BT60</f>
        <v>0</v>
      </c>
      <c r="L68" s="22"/>
      <c r="M68" s="22"/>
      <c r="N68" s="22"/>
      <c r="O68" s="23">
        <f t="shared" si="62"/>
        <v>0</v>
      </c>
      <c r="P68" s="23">
        <f t="shared" si="62"/>
        <v>0</v>
      </c>
      <c r="Q68" s="23">
        <f t="shared" si="62"/>
        <v>0</v>
      </c>
      <c r="R68" s="22">
        <f t="shared" si="71"/>
        <v>0</v>
      </c>
      <c r="S68" s="22">
        <f t="shared" si="72"/>
        <v>0</v>
      </c>
      <c r="T68" s="22">
        <f t="shared" si="73"/>
        <v>0</v>
      </c>
      <c r="U68" s="22">
        <f t="shared" si="74"/>
        <v>0</v>
      </c>
      <c r="V68" s="22">
        <f t="shared" si="75"/>
        <v>0</v>
      </c>
      <c r="W68" s="22">
        <f t="shared" si="76"/>
        <v>0</v>
      </c>
      <c r="X68" s="22">
        <f t="shared" si="77"/>
        <v>0</v>
      </c>
      <c r="Y68" s="22">
        <f t="shared" si="78"/>
        <v>0</v>
      </c>
      <c r="Z68" s="22">
        <f t="shared" si="79"/>
        <v>0</v>
      </c>
      <c r="AA68" s="22">
        <f t="shared" si="80"/>
        <v>0</v>
      </c>
      <c r="AB68" s="45">
        <f t="shared" si="81"/>
        <v>0</v>
      </c>
      <c r="AC68" s="45">
        <f t="shared" si="81"/>
        <v>0</v>
      </c>
      <c r="AD68" s="45">
        <f t="shared" si="81"/>
        <v>0</v>
      </c>
      <c r="AE68" s="24">
        <f t="shared" si="82"/>
        <v>0</v>
      </c>
      <c r="AF68" s="24">
        <f t="shared" si="83"/>
        <v>0</v>
      </c>
      <c r="AG68" s="24">
        <f t="shared" si="83"/>
        <v>0</v>
      </c>
      <c r="AH68" s="80">
        <f t="shared" si="63"/>
        <v>0</v>
      </c>
      <c r="AI68" s="25">
        <f t="shared" si="63"/>
        <v>0</v>
      </c>
      <c r="AJ68" s="25">
        <f t="shared" si="63"/>
        <v>0</v>
      </c>
      <c r="AK68" s="36"/>
      <c r="AL68" s="36"/>
      <c r="AM68" s="26"/>
    </row>
    <row r="69" spans="1:39" ht="27.75" x14ac:dyDescent="0.3">
      <c r="A69" s="20">
        <v>45</v>
      </c>
      <c r="B69" s="21" t="s">
        <v>69</v>
      </c>
      <c r="C69" s="22">
        <v>0</v>
      </c>
      <c r="D69" s="22">
        <v>0</v>
      </c>
      <c r="E69" s="22"/>
      <c r="F69" s="22"/>
      <c r="G69" s="22">
        <f t="shared" si="69"/>
        <v>0</v>
      </c>
      <c r="H69" s="22">
        <f>ROUND(C69/12*$I$6,0)</f>
        <v>0</v>
      </c>
      <c r="I69" s="22">
        <f t="shared" si="70"/>
        <v>0</v>
      </c>
      <c r="J69" s="22">
        <f t="shared" si="70"/>
        <v>0</v>
      </c>
      <c r="K69" s="22">
        <f>[3]Итого!BT61</f>
        <v>0</v>
      </c>
      <c r="L69" s="22"/>
      <c r="M69" s="22"/>
      <c r="N69" s="22"/>
      <c r="O69" s="23">
        <f t="shared" si="62"/>
        <v>0</v>
      </c>
      <c r="P69" s="23">
        <f t="shared" si="62"/>
        <v>0</v>
      </c>
      <c r="Q69" s="23">
        <f t="shared" si="62"/>
        <v>0</v>
      </c>
      <c r="R69" s="22">
        <f t="shared" si="71"/>
        <v>0</v>
      </c>
      <c r="S69" s="22">
        <f t="shared" si="72"/>
        <v>0</v>
      </c>
      <c r="T69" s="22">
        <f t="shared" si="73"/>
        <v>0</v>
      </c>
      <c r="U69" s="22">
        <f t="shared" si="74"/>
        <v>0</v>
      </c>
      <c r="V69" s="22">
        <f t="shared" si="75"/>
        <v>0</v>
      </c>
      <c r="W69" s="22">
        <f t="shared" si="76"/>
        <v>0</v>
      </c>
      <c r="X69" s="22">
        <f t="shared" si="77"/>
        <v>0</v>
      </c>
      <c r="Y69" s="22">
        <f t="shared" si="78"/>
        <v>0</v>
      </c>
      <c r="Z69" s="22">
        <f t="shared" si="79"/>
        <v>0</v>
      </c>
      <c r="AA69" s="22">
        <f t="shared" si="80"/>
        <v>0</v>
      </c>
      <c r="AB69" s="44">
        <f t="shared" si="81"/>
        <v>0</v>
      </c>
      <c r="AC69" s="44">
        <f t="shared" si="81"/>
        <v>0</v>
      </c>
      <c r="AD69" s="44">
        <f t="shared" si="81"/>
        <v>0</v>
      </c>
      <c r="AE69" s="24">
        <f t="shared" si="82"/>
        <v>0</v>
      </c>
      <c r="AF69" s="24">
        <f t="shared" si="83"/>
        <v>0</v>
      </c>
      <c r="AG69" s="24">
        <f t="shared" si="83"/>
        <v>0</v>
      </c>
      <c r="AH69" s="80">
        <f t="shared" si="63"/>
        <v>0</v>
      </c>
      <c r="AI69" s="25">
        <f t="shared" si="63"/>
        <v>0</v>
      </c>
      <c r="AJ69" s="25">
        <f t="shared" si="63"/>
        <v>0</v>
      </c>
      <c r="AK69" s="36"/>
      <c r="AL69" s="36"/>
      <c r="AM69" s="26"/>
    </row>
    <row r="70" spans="1:39" ht="45" x14ac:dyDescent="0.3">
      <c r="A70" s="32"/>
      <c r="B70" s="41" t="s">
        <v>70</v>
      </c>
      <c r="C70" s="34">
        <v>0</v>
      </c>
      <c r="D70" s="34">
        <v>0</v>
      </c>
      <c r="E70" s="34">
        <f>[4]V_МО_21!DH71</f>
        <v>0</v>
      </c>
      <c r="F70" s="34">
        <f>[4]V_МО_21!DI71</f>
        <v>0</v>
      </c>
      <c r="G70" s="34">
        <f>[4]V_МО_21!DJ71</f>
        <v>0</v>
      </c>
      <c r="H70" s="34">
        <f>ROUND(C70/12*6,0)</f>
        <v>0</v>
      </c>
      <c r="I70" s="34">
        <f>ROUND(E70/12*6,0)</f>
        <v>0</v>
      </c>
      <c r="J70" s="34">
        <f>ROUND(F70/12*6,0)</f>
        <v>0</v>
      </c>
      <c r="K70" s="34">
        <f>SUM(K65:K69)</f>
        <v>0</v>
      </c>
      <c r="L70" s="34">
        <f>SUM(L65:L69)</f>
        <v>0</v>
      </c>
      <c r="M70" s="34">
        <f>SUM(M65:M69)</f>
        <v>0</v>
      </c>
      <c r="N70" s="34"/>
      <c r="O70" s="42">
        <f t="shared" si="62"/>
        <v>0</v>
      </c>
      <c r="P70" s="42">
        <f t="shared" si="62"/>
        <v>0</v>
      </c>
      <c r="Q70" s="42">
        <f t="shared" si="62"/>
        <v>0</v>
      </c>
      <c r="R70" s="34">
        <f t="shared" ref="R70:AH70" si="84">SUM(R65:R69)</f>
        <v>0</v>
      </c>
      <c r="S70" s="34">
        <f t="shared" si="84"/>
        <v>0</v>
      </c>
      <c r="T70" s="34">
        <f t="shared" si="84"/>
        <v>0</v>
      </c>
      <c r="U70" s="34">
        <f t="shared" si="84"/>
        <v>0</v>
      </c>
      <c r="V70" s="34">
        <f t="shared" si="84"/>
        <v>0</v>
      </c>
      <c r="W70" s="34">
        <f t="shared" si="84"/>
        <v>0</v>
      </c>
      <c r="X70" s="34">
        <f t="shared" si="84"/>
        <v>0</v>
      </c>
      <c r="Y70" s="34">
        <f t="shared" si="84"/>
        <v>0</v>
      </c>
      <c r="Z70" s="34">
        <f t="shared" si="84"/>
        <v>0</v>
      </c>
      <c r="AA70" s="34">
        <f t="shared" si="84"/>
        <v>0</v>
      </c>
      <c r="AB70" s="34">
        <f t="shared" si="84"/>
        <v>0</v>
      </c>
      <c r="AC70" s="34">
        <f t="shared" si="84"/>
        <v>0</v>
      </c>
      <c r="AD70" s="34">
        <f t="shared" si="84"/>
        <v>0</v>
      </c>
      <c r="AE70" s="34">
        <f t="shared" si="84"/>
        <v>0</v>
      </c>
      <c r="AF70" s="34">
        <f t="shared" si="84"/>
        <v>0</v>
      </c>
      <c r="AG70" s="34">
        <f t="shared" si="84"/>
        <v>0</v>
      </c>
      <c r="AH70" s="81">
        <f t="shared" si="84"/>
        <v>0</v>
      </c>
      <c r="AI70" s="31">
        <f t="shared" ref="AI70:AJ113" si="85">IFERROR(ROUND((AF70/AC70),1),0)</f>
        <v>0</v>
      </c>
      <c r="AJ70" s="31">
        <f t="shared" si="85"/>
        <v>0</v>
      </c>
      <c r="AK70" s="34">
        <f>SUM(AK65:AK69)</f>
        <v>0</v>
      </c>
      <c r="AL70" s="34">
        <f>SUM(AL65:AL69)</f>
        <v>0</v>
      </c>
      <c r="AM70" s="34"/>
    </row>
    <row r="71" spans="1:39" ht="27.75" x14ac:dyDescent="0.3">
      <c r="A71" s="20">
        <v>46</v>
      </c>
      <c r="B71" s="58" t="s">
        <v>71</v>
      </c>
      <c r="C71" s="22">
        <v>0</v>
      </c>
      <c r="D71" s="22">
        <v>0</v>
      </c>
      <c r="E71" s="22"/>
      <c r="F71" s="22"/>
      <c r="G71" s="22">
        <f t="shared" ref="G71:G110" si="86">D71+E71+F71</f>
        <v>0</v>
      </c>
      <c r="H71" s="22">
        <f t="shared" ref="H71:H110" si="87">ROUND(C71/12*$I$6,0)</f>
        <v>0</v>
      </c>
      <c r="I71" s="22">
        <f t="shared" ref="I71:J110" si="88">ROUND(E71/12*$I$6,0)</f>
        <v>0</v>
      </c>
      <c r="J71" s="22">
        <f t="shared" si="88"/>
        <v>0</v>
      </c>
      <c r="K71" s="22">
        <f>[3]Итого!BT63</f>
        <v>0</v>
      </c>
      <c r="L71" s="22"/>
      <c r="M71" s="22"/>
      <c r="N71" s="22"/>
      <c r="O71" s="23">
        <f t="shared" si="62"/>
        <v>0</v>
      </c>
      <c r="P71" s="23">
        <f t="shared" si="62"/>
        <v>0</v>
      </c>
      <c r="Q71" s="23">
        <f t="shared" si="62"/>
        <v>0</v>
      </c>
      <c r="R71" s="22">
        <f t="shared" ref="R71:R110" si="89">ROUND(G71-K71,0)</f>
        <v>0</v>
      </c>
      <c r="S71" s="22">
        <f t="shared" ref="S71:S110" si="90">IFERROR(IF(R71&gt;0,R71,0),0)</f>
        <v>0</v>
      </c>
      <c r="T71" s="22">
        <f t="shared" ref="T71:T110" si="91">IFERROR(IF(R71&lt;0,R71,0),0)</f>
        <v>0</v>
      </c>
      <c r="U71" s="22">
        <f t="shared" ref="U71:U110" si="92">ROUND(L71-I71,0)</f>
        <v>0</v>
      </c>
      <c r="V71" s="22">
        <f t="shared" ref="V71:V110" si="93">ROUND(L71-I71,0)</f>
        <v>0</v>
      </c>
      <c r="W71" s="22">
        <f t="shared" ref="W71:W110" si="94">IFERROR(IF(U71&gt;0,U71,0),0)</f>
        <v>0</v>
      </c>
      <c r="X71" s="22">
        <f t="shared" ref="X71:X110" si="95">IFERROR(IF(U71&lt;0,U71,0),0)</f>
        <v>0</v>
      </c>
      <c r="Y71" s="22">
        <f t="shared" ref="Y71:Y110" si="96">ROUND(M71-J71,0)</f>
        <v>0</v>
      </c>
      <c r="Z71" s="22">
        <f t="shared" ref="Z71:Z110" si="97">IFERROR(IF(Y71&gt;0,Y71,0),0)</f>
        <v>0</v>
      </c>
      <c r="AA71" s="22">
        <f t="shared" ref="AA71:AA110" si="98">IFERROR(IF(Y71&lt;0,Y71,0),0)</f>
        <v>0</v>
      </c>
      <c r="AB71" s="36">
        <f t="shared" ref="AB71:AD98" si="99">ROUND(K71/$AB$6,0)</f>
        <v>0</v>
      </c>
      <c r="AC71" s="36">
        <f t="shared" si="99"/>
        <v>0</v>
      </c>
      <c r="AD71" s="36">
        <f t="shared" si="99"/>
        <v>0</v>
      </c>
      <c r="AE71" s="24">
        <f t="shared" ref="AE71:AE110" si="100">ROUND((G71-K71),0)</f>
        <v>0</v>
      </c>
      <c r="AF71" s="24">
        <f t="shared" ref="AF71:AG110" si="101">ROUND((E71-L71),0)</f>
        <v>0</v>
      </c>
      <c r="AG71" s="24">
        <f t="shared" si="101"/>
        <v>0</v>
      </c>
      <c r="AH71" s="80">
        <f t="shared" ref="AH71:AH111" si="102">IFERROR(ROUND((AE71/AB71),1),0)</f>
        <v>0</v>
      </c>
      <c r="AI71" s="25">
        <f t="shared" si="85"/>
        <v>0</v>
      </c>
      <c r="AJ71" s="25">
        <f t="shared" si="85"/>
        <v>0</v>
      </c>
      <c r="AK71" s="36"/>
      <c r="AL71" s="36"/>
      <c r="AM71" s="26"/>
    </row>
    <row r="72" spans="1:39" ht="27.75" x14ac:dyDescent="0.3">
      <c r="A72" s="20">
        <f>A71+1</f>
        <v>47</v>
      </c>
      <c r="B72" s="58" t="s">
        <v>72</v>
      </c>
      <c r="C72" s="22">
        <v>3270</v>
      </c>
      <c r="D72" s="22">
        <v>3270</v>
      </c>
      <c r="E72" s="22"/>
      <c r="F72" s="22"/>
      <c r="G72" s="22">
        <f t="shared" si="86"/>
        <v>3270</v>
      </c>
      <c r="H72" s="22">
        <f t="shared" si="87"/>
        <v>818</v>
      </c>
      <c r="I72" s="22">
        <f t="shared" si="88"/>
        <v>0</v>
      </c>
      <c r="J72" s="22">
        <f t="shared" si="88"/>
        <v>0</v>
      </c>
      <c r="K72" s="22">
        <f>[3]Итого!BT64</f>
        <v>873</v>
      </c>
      <c r="L72" s="22"/>
      <c r="M72" s="22"/>
      <c r="N72" s="22"/>
      <c r="O72" s="23">
        <f t="shared" si="62"/>
        <v>106.72</v>
      </c>
      <c r="P72" s="23">
        <f t="shared" si="62"/>
        <v>0</v>
      </c>
      <c r="Q72" s="23">
        <f t="shared" si="62"/>
        <v>0</v>
      </c>
      <c r="R72" s="22">
        <f t="shared" si="89"/>
        <v>2397</v>
      </c>
      <c r="S72" s="22">
        <f t="shared" si="90"/>
        <v>2397</v>
      </c>
      <c r="T72" s="22">
        <f t="shared" si="91"/>
        <v>0</v>
      </c>
      <c r="U72" s="22">
        <f t="shared" si="92"/>
        <v>0</v>
      </c>
      <c r="V72" s="22">
        <f t="shared" si="93"/>
        <v>0</v>
      </c>
      <c r="W72" s="22">
        <f t="shared" si="94"/>
        <v>0</v>
      </c>
      <c r="X72" s="22">
        <f t="shared" si="95"/>
        <v>0</v>
      </c>
      <c r="Y72" s="22">
        <f t="shared" si="96"/>
        <v>0</v>
      </c>
      <c r="Z72" s="22">
        <f t="shared" si="97"/>
        <v>0</v>
      </c>
      <c r="AA72" s="22">
        <f t="shared" si="98"/>
        <v>0</v>
      </c>
      <c r="AB72" s="36">
        <f t="shared" si="99"/>
        <v>291</v>
      </c>
      <c r="AC72" s="36">
        <f t="shared" si="99"/>
        <v>0</v>
      </c>
      <c r="AD72" s="36">
        <f t="shared" si="99"/>
        <v>0</v>
      </c>
      <c r="AE72" s="24">
        <f t="shared" si="100"/>
        <v>2397</v>
      </c>
      <c r="AF72" s="24">
        <f t="shared" si="101"/>
        <v>0</v>
      </c>
      <c r="AG72" s="24">
        <f t="shared" si="101"/>
        <v>0</v>
      </c>
      <c r="AH72" s="80">
        <f t="shared" si="102"/>
        <v>8.1999999999999993</v>
      </c>
      <c r="AI72" s="25">
        <f t="shared" si="85"/>
        <v>0</v>
      </c>
      <c r="AJ72" s="25">
        <f t="shared" si="85"/>
        <v>0</v>
      </c>
      <c r="AK72" s="38"/>
      <c r="AL72" s="38"/>
      <c r="AM72" s="26"/>
    </row>
    <row r="73" spans="1:39" ht="27.75" x14ac:dyDescent="0.3">
      <c r="A73" s="20">
        <f t="shared" ref="A73:A110" si="103">A72+1</f>
        <v>48</v>
      </c>
      <c r="B73" s="58" t="s">
        <v>73</v>
      </c>
      <c r="C73" s="22">
        <v>613</v>
      </c>
      <c r="D73" s="22">
        <v>613</v>
      </c>
      <c r="E73" s="22"/>
      <c r="F73" s="22"/>
      <c r="G73" s="22">
        <f t="shared" si="86"/>
        <v>613</v>
      </c>
      <c r="H73" s="22">
        <f t="shared" si="87"/>
        <v>153</v>
      </c>
      <c r="I73" s="22">
        <f t="shared" si="88"/>
        <v>0</v>
      </c>
      <c r="J73" s="22">
        <f t="shared" si="88"/>
        <v>0</v>
      </c>
      <c r="K73" s="22">
        <f>[3]Итого!BT65</f>
        <v>95</v>
      </c>
      <c r="L73" s="22"/>
      <c r="M73" s="22"/>
      <c r="N73" s="22"/>
      <c r="O73" s="23">
        <f t="shared" si="62"/>
        <v>62.09</v>
      </c>
      <c r="P73" s="23">
        <f t="shared" si="62"/>
        <v>0</v>
      </c>
      <c r="Q73" s="23">
        <f t="shared" si="62"/>
        <v>0</v>
      </c>
      <c r="R73" s="22">
        <f t="shared" si="89"/>
        <v>518</v>
      </c>
      <c r="S73" s="22">
        <f t="shared" si="90"/>
        <v>518</v>
      </c>
      <c r="T73" s="22">
        <f t="shared" si="91"/>
        <v>0</v>
      </c>
      <c r="U73" s="22">
        <f t="shared" si="92"/>
        <v>0</v>
      </c>
      <c r="V73" s="22">
        <f t="shared" si="93"/>
        <v>0</v>
      </c>
      <c r="W73" s="22">
        <f t="shared" si="94"/>
        <v>0</v>
      </c>
      <c r="X73" s="22">
        <f t="shared" si="95"/>
        <v>0</v>
      </c>
      <c r="Y73" s="22">
        <f t="shared" si="96"/>
        <v>0</v>
      </c>
      <c r="Z73" s="22">
        <f t="shared" si="97"/>
        <v>0</v>
      </c>
      <c r="AA73" s="22">
        <f t="shared" si="98"/>
        <v>0</v>
      </c>
      <c r="AB73" s="36">
        <f t="shared" si="99"/>
        <v>32</v>
      </c>
      <c r="AC73" s="36">
        <f t="shared" si="99"/>
        <v>0</v>
      </c>
      <c r="AD73" s="36">
        <f t="shared" si="99"/>
        <v>0</v>
      </c>
      <c r="AE73" s="24">
        <f t="shared" si="100"/>
        <v>518</v>
      </c>
      <c r="AF73" s="24">
        <f t="shared" si="101"/>
        <v>0</v>
      </c>
      <c r="AG73" s="24">
        <f t="shared" si="101"/>
        <v>0</v>
      </c>
      <c r="AH73" s="80">
        <f t="shared" si="102"/>
        <v>16.2</v>
      </c>
      <c r="AI73" s="25">
        <f t="shared" si="85"/>
        <v>0</v>
      </c>
      <c r="AJ73" s="25">
        <f t="shared" si="85"/>
        <v>0</v>
      </c>
      <c r="AK73" s="36"/>
      <c r="AL73" s="36"/>
      <c r="AM73" s="26"/>
    </row>
    <row r="74" spans="1:39" ht="27.75" x14ac:dyDescent="0.3">
      <c r="A74" s="20">
        <f t="shared" si="103"/>
        <v>49</v>
      </c>
      <c r="B74" s="58" t="s">
        <v>74</v>
      </c>
      <c r="C74" s="22">
        <v>0</v>
      </c>
      <c r="D74" s="22">
        <v>0</v>
      </c>
      <c r="E74" s="22"/>
      <c r="F74" s="22"/>
      <c r="G74" s="22">
        <f t="shared" si="86"/>
        <v>0</v>
      </c>
      <c r="H74" s="22">
        <f t="shared" si="87"/>
        <v>0</v>
      </c>
      <c r="I74" s="22">
        <f t="shared" si="88"/>
        <v>0</v>
      </c>
      <c r="J74" s="22">
        <f t="shared" si="88"/>
        <v>0</v>
      </c>
      <c r="K74" s="22">
        <f>[3]Итого!BT66</f>
        <v>0</v>
      </c>
      <c r="L74" s="22"/>
      <c r="M74" s="22"/>
      <c r="N74" s="22"/>
      <c r="O74" s="23">
        <f t="shared" si="62"/>
        <v>0</v>
      </c>
      <c r="P74" s="23">
        <f t="shared" si="62"/>
        <v>0</v>
      </c>
      <c r="Q74" s="23">
        <f t="shared" si="62"/>
        <v>0</v>
      </c>
      <c r="R74" s="22">
        <f t="shared" si="89"/>
        <v>0</v>
      </c>
      <c r="S74" s="22">
        <f t="shared" si="90"/>
        <v>0</v>
      </c>
      <c r="T74" s="22">
        <f t="shared" si="91"/>
        <v>0</v>
      </c>
      <c r="U74" s="22">
        <f t="shared" si="92"/>
        <v>0</v>
      </c>
      <c r="V74" s="22">
        <f t="shared" si="93"/>
        <v>0</v>
      </c>
      <c r="W74" s="22">
        <f t="shared" si="94"/>
        <v>0</v>
      </c>
      <c r="X74" s="22">
        <f t="shared" si="95"/>
        <v>0</v>
      </c>
      <c r="Y74" s="22">
        <f t="shared" si="96"/>
        <v>0</v>
      </c>
      <c r="Z74" s="22">
        <f t="shared" si="97"/>
        <v>0</v>
      </c>
      <c r="AA74" s="22">
        <f t="shared" si="98"/>
        <v>0</v>
      </c>
      <c r="AB74" s="36">
        <f t="shared" si="99"/>
        <v>0</v>
      </c>
      <c r="AC74" s="36">
        <f t="shared" si="99"/>
        <v>0</v>
      </c>
      <c r="AD74" s="36">
        <f t="shared" si="99"/>
        <v>0</v>
      </c>
      <c r="AE74" s="24">
        <f t="shared" si="100"/>
        <v>0</v>
      </c>
      <c r="AF74" s="24">
        <f t="shared" si="101"/>
        <v>0</v>
      </c>
      <c r="AG74" s="24">
        <f t="shared" si="101"/>
        <v>0</v>
      </c>
      <c r="AH74" s="80">
        <f t="shared" si="102"/>
        <v>0</v>
      </c>
      <c r="AI74" s="25">
        <f t="shared" si="85"/>
        <v>0</v>
      </c>
      <c r="AJ74" s="25">
        <f t="shared" si="85"/>
        <v>0</v>
      </c>
      <c r="AK74" s="36"/>
      <c r="AL74" s="36"/>
      <c r="AM74" s="26"/>
    </row>
    <row r="75" spans="1:39" ht="27.75" x14ac:dyDescent="0.3">
      <c r="A75" s="20">
        <f t="shared" si="103"/>
        <v>50</v>
      </c>
      <c r="B75" s="58" t="s">
        <v>75</v>
      </c>
      <c r="C75" s="22">
        <v>0</v>
      </c>
      <c r="D75" s="22">
        <v>0</v>
      </c>
      <c r="E75" s="22"/>
      <c r="F75" s="22"/>
      <c r="G75" s="22">
        <f t="shared" si="86"/>
        <v>0</v>
      </c>
      <c r="H75" s="22">
        <f t="shared" si="87"/>
        <v>0</v>
      </c>
      <c r="I75" s="22">
        <f t="shared" si="88"/>
        <v>0</v>
      </c>
      <c r="J75" s="22">
        <f t="shared" si="88"/>
        <v>0</v>
      </c>
      <c r="K75" s="22">
        <f>[3]Итого!BT67</f>
        <v>0</v>
      </c>
      <c r="L75" s="22"/>
      <c r="M75" s="22"/>
      <c r="N75" s="22"/>
      <c r="O75" s="23">
        <f t="shared" si="62"/>
        <v>0</v>
      </c>
      <c r="P75" s="23">
        <f t="shared" si="62"/>
        <v>0</v>
      </c>
      <c r="Q75" s="23">
        <f t="shared" si="62"/>
        <v>0</v>
      </c>
      <c r="R75" s="22">
        <f t="shared" si="89"/>
        <v>0</v>
      </c>
      <c r="S75" s="22">
        <f t="shared" si="90"/>
        <v>0</v>
      </c>
      <c r="T75" s="22">
        <f t="shared" si="91"/>
        <v>0</v>
      </c>
      <c r="U75" s="22">
        <f t="shared" si="92"/>
        <v>0</v>
      </c>
      <c r="V75" s="22">
        <f t="shared" si="93"/>
        <v>0</v>
      </c>
      <c r="W75" s="22">
        <f t="shared" si="94"/>
        <v>0</v>
      </c>
      <c r="X75" s="22">
        <f t="shared" si="95"/>
        <v>0</v>
      </c>
      <c r="Y75" s="22">
        <f t="shared" si="96"/>
        <v>0</v>
      </c>
      <c r="Z75" s="22">
        <f t="shared" si="97"/>
        <v>0</v>
      </c>
      <c r="AA75" s="22">
        <f t="shared" si="98"/>
        <v>0</v>
      </c>
      <c r="AB75" s="36">
        <f t="shared" si="99"/>
        <v>0</v>
      </c>
      <c r="AC75" s="36">
        <f t="shared" si="99"/>
        <v>0</v>
      </c>
      <c r="AD75" s="36">
        <f t="shared" si="99"/>
        <v>0</v>
      </c>
      <c r="AE75" s="24">
        <f t="shared" si="100"/>
        <v>0</v>
      </c>
      <c r="AF75" s="24">
        <f t="shared" si="101"/>
        <v>0</v>
      </c>
      <c r="AG75" s="24">
        <f t="shared" si="101"/>
        <v>0</v>
      </c>
      <c r="AH75" s="80">
        <f t="shared" si="102"/>
        <v>0</v>
      </c>
      <c r="AI75" s="25">
        <f t="shared" si="85"/>
        <v>0</v>
      </c>
      <c r="AJ75" s="25">
        <f t="shared" si="85"/>
        <v>0</v>
      </c>
      <c r="AK75" s="36"/>
      <c r="AL75" s="36"/>
      <c r="AM75" s="26"/>
    </row>
    <row r="76" spans="1:39" ht="27.75" x14ac:dyDescent="0.3">
      <c r="A76" s="20">
        <f t="shared" si="103"/>
        <v>51</v>
      </c>
      <c r="B76" s="58" t="s">
        <v>76</v>
      </c>
      <c r="C76" s="22">
        <v>0</v>
      </c>
      <c r="D76" s="22">
        <v>0</v>
      </c>
      <c r="E76" s="22"/>
      <c r="F76" s="22"/>
      <c r="G76" s="22">
        <f t="shared" si="86"/>
        <v>0</v>
      </c>
      <c r="H76" s="22">
        <f t="shared" si="87"/>
        <v>0</v>
      </c>
      <c r="I76" s="22">
        <f t="shared" si="88"/>
        <v>0</v>
      </c>
      <c r="J76" s="22">
        <f t="shared" si="88"/>
        <v>0</v>
      </c>
      <c r="K76" s="22">
        <f>[3]Итого!BT68</f>
        <v>0</v>
      </c>
      <c r="L76" s="22"/>
      <c r="M76" s="22"/>
      <c r="N76" s="22"/>
      <c r="O76" s="23">
        <f t="shared" si="62"/>
        <v>0</v>
      </c>
      <c r="P76" s="23">
        <f t="shared" si="62"/>
        <v>0</v>
      </c>
      <c r="Q76" s="23">
        <f t="shared" si="62"/>
        <v>0</v>
      </c>
      <c r="R76" s="22">
        <f t="shared" si="89"/>
        <v>0</v>
      </c>
      <c r="S76" s="22">
        <f t="shared" si="90"/>
        <v>0</v>
      </c>
      <c r="T76" s="22">
        <f t="shared" si="91"/>
        <v>0</v>
      </c>
      <c r="U76" s="22">
        <f t="shared" si="92"/>
        <v>0</v>
      </c>
      <c r="V76" s="22">
        <f t="shared" si="93"/>
        <v>0</v>
      </c>
      <c r="W76" s="22">
        <f t="shared" si="94"/>
        <v>0</v>
      </c>
      <c r="X76" s="22">
        <f t="shared" si="95"/>
        <v>0</v>
      </c>
      <c r="Y76" s="22">
        <f t="shared" si="96"/>
        <v>0</v>
      </c>
      <c r="Z76" s="22">
        <f t="shared" si="97"/>
        <v>0</v>
      </c>
      <c r="AA76" s="22">
        <f t="shared" si="98"/>
        <v>0</v>
      </c>
      <c r="AB76" s="36">
        <f t="shared" si="99"/>
        <v>0</v>
      </c>
      <c r="AC76" s="36">
        <f t="shared" si="99"/>
        <v>0</v>
      </c>
      <c r="AD76" s="36">
        <f t="shared" si="99"/>
        <v>0</v>
      </c>
      <c r="AE76" s="24">
        <f t="shared" si="100"/>
        <v>0</v>
      </c>
      <c r="AF76" s="24">
        <f t="shared" si="101"/>
        <v>0</v>
      </c>
      <c r="AG76" s="24">
        <f t="shared" si="101"/>
        <v>0</v>
      </c>
      <c r="AH76" s="80">
        <f t="shared" si="102"/>
        <v>0</v>
      </c>
      <c r="AI76" s="25">
        <f t="shared" si="85"/>
        <v>0</v>
      </c>
      <c r="AJ76" s="25">
        <f t="shared" si="85"/>
        <v>0</v>
      </c>
      <c r="AK76" s="36"/>
      <c r="AL76" s="36"/>
      <c r="AM76" s="26"/>
    </row>
    <row r="77" spans="1:39" ht="27.75" x14ac:dyDescent="0.3">
      <c r="A77" s="20">
        <f t="shared" si="103"/>
        <v>52</v>
      </c>
      <c r="B77" s="58" t="s">
        <v>77</v>
      </c>
      <c r="C77" s="22">
        <v>0</v>
      </c>
      <c r="D77" s="22">
        <v>0</v>
      </c>
      <c r="E77" s="22"/>
      <c r="F77" s="22"/>
      <c r="G77" s="22">
        <f t="shared" si="86"/>
        <v>0</v>
      </c>
      <c r="H77" s="22">
        <f t="shared" si="87"/>
        <v>0</v>
      </c>
      <c r="I77" s="22">
        <f t="shared" si="88"/>
        <v>0</v>
      </c>
      <c r="J77" s="22">
        <f t="shared" si="88"/>
        <v>0</v>
      </c>
      <c r="K77" s="22">
        <f>[3]Итого!BT69</f>
        <v>0</v>
      </c>
      <c r="L77" s="22"/>
      <c r="M77" s="22"/>
      <c r="N77" s="22"/>
      <c r="O77" s="23">
        <f t="shared" si="62"/>
        <v>0</v>
      </c>
      <c r="P77" s="23">
        <f t="shared" si="62"/>
        <v>0</v>
      </c>
      <c r="Q77" s="23">
        <f t="shared" si="62"/>
        <v>0</v>
      </c>
      <c r="R77" s="22">
        <f t="shared" si="89"/>
        <v>0</v>
      </c>
      <c r="S77" s="22">
        <f t="shared" si="90"/>
        <v>0</v>
      </c>
      <c r="T77" s="22">
        <f t="shared" si="91"/>
        <v>0</v>
      </c>
      <c r="U77" s="22">
        <f t="shared" si="92"/>
        <v>0</v>
      </c>
      <c r="V77" s="22">
        <f t="shared" si="93"/>
        <v>0</v>
      </c>
      <c r="W77" s="22">
        <f t="shared" si="94"/>
        <v>0</v>
      </c>
      <c r="X77" s="22">
        <f t="shared" si="95"/>
        <v>0</v>
      </c>
      <c r="Y77" s="22">
        <f t="shared" si="96"/>
        <v>0</v>
      </c>
      <c r="Z77" s="22">
        <f t="shared" si="97"/>
        <v>0</v>
      </c>
      <c r="AA77" s="22">
        <f t="shared" si="98"/>
        <v>0</v>
      </c>
      <c r="AB77" s="36">
        <f t="shared" si="99"/>
        <v>0</v>
      </c>
      <c r="AC77" s="36">
        <f t="shared" si="99"/>
        <v>0</v>
      </c>
      <c r="AD77" s="36">
        <f t="shared" si="99"/>
        <v>0</v>
      </c>
      <c r="AE77" s="24">
        <f t="shared" si="100"/>
        <v>0</v>
      </c>
      <c r="AF77" s="24">
        <f t="shared" si="101"/>
        <v>0</v>
      </c>
      <c r="AG77" s="24">
        <f t="shared" si="101"/>
        <v>0</v>
      </c>
      <c r="AH77" s="80">
        <f t="shared" si="102"/>
        <v>0</v>
      </c>
      <c r="AI77" s="25">
        <f t="shared" si="85"/>
        <v>0</v>
      </c>
      <c r="AJ77" s="25">
        <f t="shared" si="85"/>
        <v>0</v>
      </c>
      <c r="AK77" s="36"/>
      <c r="AL77" s="36"/>
      <c r="AM77" s="26"/>
    </row>
    <row r="78" spans="1:39" ht="27.75" x14ac:dyDescent="0.3">
      <c r="A78" s="20">
        <f t="shared" si="103"/>
        <v>53</v>
      </c>
      <c r="B78" s="58" t="s">
        <v>78</v>
      </c>
      <c r="C78" s="22">
        <v>0</v>
      </c>
      <c r="D78" s="22">
        <v>0</v>
      </c>
      <c r="E78" s="22"/>
      <c r="F78" s="22"/>
      <c r="G78" s="22">
        <f t="shared" si="86"/>
        <v>0</v>
      </c>
      <c r="H78" s="22">
        <f t="shared" si="87"/>
        <v>0</v>
      </c>
      <c r="I78" s="22">
        <f t="shared" si="88"/>
        <v>0</v>
      </c>
      <c r="J78" s="22">
        <f t="shared" si="88"/>
        <v>0</v>
      </c>
      <c r="K78" s="22">
        <f>[3]Итого!BT70</f>
        <v>0</v>
      </c>
      <c r="L78" s="22"/>
      <c r="M78" s="22"/>
      <c r="N78" s="22"/>
      <c r="O78" s="23">
        <f t="shared" si="62"/>
        <v>0</v>
      </c>
      <c r="P78" s="23">
        <f t="shared" si="62"/>
        <v>0</v>
      </c>
      <c r="Q78" s="23">
        <f t="shared" si="62"/>
        <v>0</v>
      </c>
      <c r="R78" s="22">
        <f t="shared" si="89"/>
        <v>0</v>
      </c>
      <c r="S78" s="22">
        <f t="shared" si="90"/>
        <v>0</v>
      </c>
      <c r="T78" s="22">
        <f t="shared" si="91"/>
        <v>0</v>
      </c>
      <c r="U78" s="22">
        <f t="shared" si="92"/>
        <v>0</v>
      </c>
      <c r="V78" s="22">
        <f t="shared" si="93"/>
        <v>0</v>
      </c>
      <c r="W78" s="22">
        <f t="shared" si="94"/>
        <v>0</v>
      </c>
      <c r="X78" s="22">
        <f t="shared" si="95"/>
        <v>0</v>
      </c>
      <c r="Y78" s="22">
        <f t="shared" si="96"/>
        <v>0</v>
      </c>
      <c r="Z78" s="22">
        <f t="shared" si="97"/>
        <v>0</v>
      </c>
      <c r="AA78" s="22">
        <f t="shared" si="98"/>
        <v>0</v>
      </c>
      <c r="AB78" s="36">
        <f t="shared" si="99"/>
        <v>0</v>
      </c>
      <c r="AC78" s="36">
        <f t="shared" si="99"/>
        <v>0</v>
      </c>
      <c r="AD78" s="36">
        <f t="shared" si="99"/>
        <v>0</v>
      </c>
      <c r="AE78" s="24">
        <f t="shared" si="100"/>
        <v>0</v>
      </c>
      <c r="AF78" s="24">
        <f t="shared" si="101"/>
        <v>0</v>
      </c>
      <c r="AG78" s="24">
        <f t="shared" si="101"/>
        <v>0</v>
      </c>
      <c r="AH78" s="80">
        <f t="shared" si="102"/>
        <v>0</v>
      </c>
      <c r="AI78" s="25">
        <f t="shared" si="85"/>
        <v>0</v>
      </c>
      <c r="AJ78" s="25">
        <f t="shared" si="85"/>
        <v>0</v>
      </c>
      <c r="AK78" s="36"/>
      <c r="AL78" s="36"/>
      <c r="AM78" s="26"/>
    </row>
    <row r="79" spans="1:39" ht="27.75" x14ac:dyDescent="0.3">
      <c r="A79" s="20">
        <f t="shared" si="103"/>
        <v>54</v>
      </c>
      <c r="B79" s="58" t="s">
        <v>101</v>
      </c>
      <c r="C79" s="22">
        <v>0</v>
      </c>
      <c r="D79" s="22">
        <v>0</v>
      </c>
      <c r="E79" s="22"/>
      <c r="F79" s="22"/>
      <c r="G79" s="22">
        <f t="shared" si="86"/>
        <v>0</v>
      </c>
      <c r="H79" s="22">
        <f t="shared" si="87"/>
        <v>0</v>
      </c>
      <c r="I79" s="22">
        <f t="shared" si="88"/>
        <v>0</v>
      </c>
      <c r="J79" s="22">
        <f t="shared" si="88"/>
        <v>0</v>
      </c>
      <c r="K79" s="22">
        <f>[3]Итого!BT71</f>
        <v>0</v>
      </c>
      <c r="L79" s="22"/>
      <c r="M79" s="22"/>
      <c r="N79" s="22"/>
      <c r="O79" s="23">
        <f t="shared" si="62"/>
        <v>0</v>
      </c>
      <c r="P79" s="23">
        <f t="shared" si="62"/>
        <v>0</v>
      </c>
      <c r="Q79" s="23">
        <f t="shared" si="62"/>
        <v>0</v>
      </c>
      <c r="R79" s="22">
        <f t="shared" si="89"/>
        <v>0</v>
      </c>
      <c r="S79" s="22">
        <f t="shared" si="90"/>
        <v>0</v>
      </c>
      <c r="T79" s="22">
        <f t="shared" si="91"/>
        <v>0</v>
      </c>
      <c r="U79" s="22">
        <f t="shared" si="92"/>
        <v>0</v>
      </c>
      <c r="V79" s="22">
        <f t="shared" si="93"/>
        <v>0</v>
      </c>
      <c r="W79" s="22">
        <f t="shared" si="94"/>
        <v>0</v>
      </c>
      <c r="X79" s="22">
        <f t="shared" si="95"/>
        <v>0</v>
      </c>
      <c r="Y79" s="22">
        <f t="shared" si="96"/>
        <v>0</v>
      </c>
      <c r="Z79" s="22">
        <f t="shared" si="97"/>
        <v>0</v>
      </c>
      <c r="AA79" s="22">
        <f t="shared" si="98"/>
        <v>0</v>
      </c>
      <c r="AB79" s="36">
        <f t="shared" si="99"/>
        <v>0</v>
      </c>
      <c r="AC79" s="36">
        <f t="shared" si="99"/>
        <v>0</v>
      </c>
      <c r="AD79" s="36">
        <f t="shared" si="99"/>
        <v>0</v>
      </c>
      <c r="AE79" s="24">
        <f t="shared" si="100"/>
        <v>0</v>
      </c>
      <c r="AF79" s="24">
        <f t="shared" si="101"/>
        <v>0</v>
      </c>
      <c r="AG79" s="24">
        <f t="shared" si="101"/>
        <v>0</v>
      </c>
      <c r="AH79" s="80">
        <f t="shared" si="102"/>
        <v>0</v>
      </c>
      <c r="AI79" s="25">
        <f t="shared" si="85"/>
        <v>0</v>
      </c>
      <c r="AJ79" s="25">
        <f t="shared" si="85"/>
        <v>0</v>
      </c>
      <c r="AK79" s="36"/>
      <c r="AL79" s="36"/>
      <c r="AM79" s="26"/>
    </row>
    <row r="80" spans="1:39" ht="27.75" x14ac:dyDescent="0.3">
      <c r="A80" s="20">
        <f t="shared" si="103"/>
        <v>55</v>
      </c>
      <c r="B80" s="58" t="s">
        <v>79</v>
      </c>
      <c r="C80" s="22">
        <v>282</v>
      </c>
      <c r="D80" s="22">
        <v>282</v>
      </c>
      <c r="E80" s="22"/>
      <c r="F80" s="22"/>
      <c r="G80" s="22">
        <f t="shared" si="86"/>
        <v>282</v>
      </c>
      <c r="H80" s="22">
        <f t="shared" si="87"/>
        <v>71</v>
      </c>
      <c r="I80" s="22">
        <f t="shared" si="88"/>
        <v>0</v>
      </c>
      <c r="J80" s="22">
        <f t="shared" si="88"/>
        <v>0</v>
      </c>
      <c r="K80" s="22">
        <f>[3]Итого!BT72</f>
        <v>0</v>
      </c>
      <c r="L80" s="22"/>
      <c r="M80" s="22"/>
      <c r="N80" s="22"/>
      <c r="O80" s="23">
        <f t="shared" ref="O80:Q114" si="104">IFERROR(ROUND(K80/H80*100,2),0)</f>
        <v>0</v>
      </c>
      <c r="P80" s="23">
        <f t="shared" si="104"/>
        <v>0</v>
      </c>
      <c r="Q80" s="23">
        <f t="shared" si="104"/>
        <v>0</v>
      </c>
      <c r="R80" s="22">
        <f t="shared" si="89"/>
        <v>282</v>
      </c>
      <c r="S80" s="22">
        <f t="shared" si="90"/>
        <v>282</v>
      </c>
      <c r="T80" s="22">
        <f t="shared" si="91"/>
        <v>0</v>
      </c>
      <c r="U80" s="22">
        <f t="shared" si="92"/>
        <v>0</v>
      </c>
      <c r="V80" s="22">
        <f t="shared" si="93"/>
        <v>0</v>
      </c>
      <c r="W80" s="22">
        <f t="shared" si="94"/>
        <v>0</v>
      </c>
      <c r="X80" s="22">
        <f t="shared" si="95"/>
        <v>0</v>
      </c>
      <c r="Y80" s="22">
        <f t="shared" si="96"/>
        <v>0</v>
      </c>
      <c r="Z80" s="22">
        <f t="shared" si="97"/>
        <v>0</v>
      </c>
      <c r="AA80" s="22">
        <f t="shared" si="98"/>
        <v>0</v>
      </c>
      <c r="AB80" s="36">
        <f t="shared" si="99"/>
        <v>0</v>
      </c>
      <c r="AC80" s="36">
        <f t="shared" si="99"/>
        <v>0</v>
      </c>
      <c r="AD80" s="36">
        <f t="shared" si="99"/>
        <v>0</v>
      </c>
      <c r="AE80" s="24">
        <f t="shared" si="100"/>
        <v>282</v>
      </c>
      <c r="AF80" s="24">
        <f t="shared" si="101"/>
        <v>0</v>
      </c>
      <c r="AG80" s="24">
        <f t="shared" si="101"/>
        <v>0</v>
      </c>
      <c r="AH80" s="80">
        <f t="shared" si="102"/>
        <v>0</v>
      </c>
      <c r="AI80" s="25">
        <f t="shared" si="85"/>
        <v>0</v>
      </c>
      <c r="AJ80" s="25">
        <f t="shared" si="85"/>
        <v>0</v>
      </c>
      <c r="AK80" s="36"/>
      <c r="AL80" s="36"/>
      <c r="AM80" s="26"/>
    </row>
    <row r="81" spans="1:39" ht="27.75" x14ac:dyDescent="0.3">
      <c r="A81" s="20">
        <f t="shared" si="103"/>
        <v>56</v>
      </c>
      <c r="B81" s="58" t="s">
        <v>80</v>
      </c>
      <c r="C81" s="22">
        <v>0</v>
      </c>
      <c r="D81" s="22">
        <v>0</v>
      </c>
      <c r="E81" s="22"/>
      <c r="F81" s="22"/>
      <c r="G81" s="22">
        <f t="shared" si="86"/>
        <v>0</v>
      </c>
      <c r="H81" s="22">
        <f t="shared" si="87"/>
        <v>0</v>
      </c>
      <c r="I81" s="22">
        <f t="shared" si="88"/>
        <v>0</v>
      </c>
      <c r="J81" s="22">
        <f t="shared" si="88"/>
        <v>0</v>
      </c>
      <c r="K81" s="22">
        <f>[3]Итого!BT73</f>
        <v>0</v>
      </c>
      <c r="L81" s="22"/>
      <c r="M81" s="22"/>
      <c r="N81" s="22"/>
      <c r="O81" s="23">
        <f t="shared" si="104"/>
        <v>0</v>
      </c>
      <c r="P81" s="23">
        <f t="shared" si="104"/>
        <v>0</v>
      </c>
      <c r="Q81" s="23">
        <f t="shared" si="104"/>
        <v>0</v>
      </c>
      <c r="R81" s="22">
        <f t="shared" si="89"/>
        <v>0</v>
      </c>
      <c r="S81" s="22">
        <f t="shared" si="90"/>
        <v>0</v>
      </c>
      <c r="T81" s="22">
        <f t="shared" si="91"/>
        <v>0</v>
      </c>
      <c r="U81" s="22">
        <f t="shared" si="92"/>
        <v>0</v>
      </c>
      <c r="V81" s="22">
        <f t="shared" si="93"/>
        <v>0</v>
      </c>
      <c r="W81" s="22">
        <f t="shared" si="94"/>
        <v>0</v>
      </c>
      <c r="X81" s="22">
        <f t="shared" si="95"/>
        <v>0</v>
      </c>
      <c r="Y81" s="22">
        <f t="shared" si="96"/>
        <v>0</v>
      </c>
      <c r="Z81" s="22">
        <f t="shared" si="97"/>
        <v>0</v>
      </c>
      <c r="AA81" s="22">
        <f t="shared" si="98"/>
        <v>0</v>
      </c>
      <c r="AB81" s="36">
        <f t="shared" si="99"/>
        <v>0</v>
      </c>
      <c r="AC81" s="36">
        <f t="shared" si="99"/>
        <v>0</v>
      </c>
      <c r="AD81" s="36">
        <f t="shared" si="99"/>
        <v>0</v>
      </c>
      <c r="AE81" s="24">
        <f t="shared" si="100"/>
        <v>0</v>
      </c>
      <c r="AF81" s="24">
        <f t="shared" si="101"/>
        <v>0</v>
      </c>
      <c r="AG81" s="24">
        <f t="shared" si="101"/>
        <v>0</v>
      </c>
      <c r="AH81" s="80">
        <f t="shared" si="102"/>
        <v>0</v>
      </c>
      <c r="AI81" s="25">
        <f t="shared" si="85"/>
        <v>0</v>
      </c>
      <c r="AJ81" s="25">
        <f t="shared" si="85"/>
        <v>0</v>
      </c>
      <c r="AK81" s="36"/>
      <c r="AL81" s="36"/>
      <c r="AM81" s="26"/>
    </row>
    <row r="82" spans="1:39" ht="27.75" x14ac:dyDescent="0.3">
      <c r="A82" s="20">
        <f t="shared" si="103"/>
        <v>57</v>
      </c>
      <c r="B82" s="58" t="s">
        <v>81</v>
      </c>
      <c r="C82" s="22">
        <v>0</v>
      </c>
      <c r="D82" s="22">
        <v>0</v>
      </c>
      <c r="E82" s="22"/>
      <c r="F82" s="22"/>
      <c r="G82" s="22">
        <f t="shared" si="86"/>
        <v>0</v>
      </c>
      <c r="H82" s="22">
        <f t="shared" si="87"/>
        <v>0</v>
      </c>
      <c r="I82" s="22">
        <f t="shared" si="88"/>
        <v>0</v>
      </c>
      <c r="J82" s="22">
        <f t="shared" si="88"/>
        <v>0</v>
      </c>
      <c r="K82" s="22">
        <f>[3]Итого!BT74</f>
        <v>0</v>
      </c>
      <c r="L82" s="22"/>
      <c r="M82" s="22"/>
      <c r="N82" s="22"/>
      <c r="O82" s="23">
        <f t="shared" si="104"/>
        <v>0</v>
      </c>
      <c r="P82" s="23">
        <f t="shared" si="104"/>
        <v>0</v>
      </c>
      <c r="Q82" s="23">
        <f t="shared" si="104"/>
        <v>0</v>
      </c>
      <c r="R82" s="22">
        <f t="shared" si="89"/>
        <v>0</v>
      </c>
      <c r="S82" s="22">
        <f t="shared" si="90"/>
        <v>0</v>
      </c>
      <c r="T82" s="22">
        <f t="shared" si="91"/>
        <v>0</v>
      </c>
      <c r="U82" s="22">
        <f t="shared" si="92"/>
        <v>0</v>
      </c>
      <c r="V82" s="22">
        <f t="shared" si="93"/>
        <v>0</v>
      </c>
      <c r="W82" s="22">
        <f t="shared" si="94"/>
        <v>0</v>
      </c>
      <c r="X82" s="22">
        <f t="shared" si="95"/>
        <v>0</v>
      </c>
      <c r="Y82" s="22">
        <f t="shared" si="96"/>
        <v>0</v>
      </c>
      <c r="Z82" s="22">
        <f t="shared" si="97"/>
        <v>0</v>
      </c>
      <c r="AA82" s="22">
        <f t="shared" si="98"/>
        <v>0</v>
      </c>
      <c r="AB82" s="36">
        <f t="shared" si="99"/>
        <v>0</v>
      </c>
      <c r="AC82" s="36">
        <f t="shared" si="99"/>
        <v>0</v>
      </c>
      <c r="AD82" s="36">
        <f t="shared" si="99"/>
        <v>0</v>
      </c>
      <c r="AE82" s="24">
        <f t="shared" si="100"/>
        <v>0</v>
      </c>
      <c r="AF82" s="24">
        <f t="shared" si="101"/>
        <v>0</v>
      </c>
      <c r="AG82" s="24">
        <f t="shared" si="101"/>
        <v>0</v>
      </c>
      <c r="AH82" s="80">
        <f t="shared" si="102"/>
        <v>0</v>
      </c>
      <c r="AI82" s="25">
        <f t="shared" si="85"/>
        <v>0</v>
      </c>
      <c r="AJ82" s="25">
        <f t="shared" si="85"/>
        <v>0</v>
      </c>
      <c r="AK82" s="36"/>
      <c r="AL82" s="36"/>
      <c r="AM82" s="26"/>
    </row>
    <row r="83" spans="1:39" ht="27.75" x14ac:dyDescent="0.3">
      <c r="A83" s="20">
        <f t="shared" si="103"/>
        <v>58</v>
      </c>
      <c r="B83" s="58" t="s">
        <v>82</v>
      </c>
      <c r="C83" s="22">
        <v>0</v>
      </c>
      <c r="D83" s="22">
        <v>0</v>
      </c>
      <c r="E83" s="22"/>
      <c r="F83" s="22"/>
      <c r="G83" s="22">
        <f t="shared" si="86"/>
        <v>0</v>
      </c>
      <c r="H83" s="22">
        <f t="shared" si="87"/>
        <v>0</v>
      </c>
      <c r="I83" s="22">
        <f t="shared" si="88"/>
        <v>0</v>
      </c>
      <c r="J83" s="22">
        <f t="shared" si="88"/>
        <v>0</v>
      </c>
      <c r="K83" s="22">
        <f>[3]Итого!BT75</f>
        <v>0</v>
      </c>
      <c r="L83" s="22"/>
      <c r="M83" s="22"/>
      <c r="N83" s="22"/>
      <c r="O83" s="23">
        <f t="shared" si="104"/>
        <v>0</v>
      </c>
      <c r="P83" s="23">
        <f t="shared" si="104"/>
        <v>0</v>
      </c>
      <c r="Q83" s="23">
        <f t="shared" si="104"/>
        <v>0</v>
      </c>
      <c r="R83" s="22">
        <f t="shared" si="89"/>
        <v>0</v>
      </c>
      <c r="S83" s="22">
        <f t="shared" si="90"/>
        <v>0</v>
      </c>
      <c r="T83" s="22">
        <f t="shared" si="91"/>
        <v>0</v>
      </c>
      <c r="U83" s="22">
        <f t="shared" si="92"/>
        <v>0</v>
      </c>
      <c r="V83" s="22">
        <f t="shared" si="93"/>
        <v>0</v>
      </c>
      <c r="W83" s="22">
        <f t="shared" si="94"/>
        <v>0</v>
      </c>
      <c r="X83" s="22">
        <f t="shared" si="95"/>
        <v>0</v>
      </c>
      <c r="Y83" s="22">
        <f t="shared" si="96"/>
        <v>0</v>
      </c>
      <c r="Z83" s="22">
        <f t="shared" si="97"/>
        <v>0</v>
      </c>
      <c r="AA83" s="22">
        <f t="shared" si="98"/>
        <v>0</v>
      </c>
      <c r="AB83" s="36">
        <f t="shared" si="99"/>
        <v>0</v>
      </c>
      <c r="AC83" s="36">
        <f t="shared" si="99"/>
        <v>0</v>
      </c>
      <c r="AD83" s="36">
        <f t="shared" si="99"/>
        <v>0</v>
      </c>
      <c r="AE83" s="24">
        <f t="shared" si="100"/>
        <v>0</v>
      </c>
      <c r="AF83" s="24">
        <f t="shared" si="101"/>
        <v>0</v>
      </c>
      <c r="AG83" s="24">
        <f t="shared" si="101"/>
        <v>0</v>
      </c>
      <c r="AH83" s="80">
        <f t="shared" si="102"/>
        <v>0</v>
      </c>
      <c r="AI83" s="25">
        <f t="shared" si="85"/>
        <v>0</v>
      </c>
      <c r="AJ83" s="25">
        <f t="shared" si="85"/>
        <v>0</v>
      </c>
      <c r="AK83" s="36"/>
      <c r="AL83" s="36"/>
      <c r="AM83" s="26"/>
    </row>
    <row r="84" spans="1:39" ht="27.75" x14ac:dyDescent="0.3">
      <c r="A84" s="20">
        <f t="shared" si="103"/>
        <v>59</v>
      </c>
      <c r="B84" s="58" t="s">
        <v>83</v>
      </c>
      <c r="C84" s="22">
        <v>207</v>
      </c>
      <c r="D84" s="22">
        <v>207</v>
      </c>
      <c r="E84" s="22"/>
      <c r="F84" s="22"/>
      <c r="G84" s="22">
        <f t="shared" si="86"/>
        <v>207</v>
      </c>
      <c r="H84" s="22">
        <f t="shared" si="87"/>
        <v>52</v>
      </c>
      <c r="I84" s="22">
        <f t="shared" si="88"/>
        <v>0</v>
      </c>
      <c r="J84" s="22">
        <f t="shared" si="88"/>
        <v>0</v>
      </c>
      <c r="K84" s="22">
        <f>[3]Итого!BT76</f>
        <v>44</v>
      </c>
      <c r="L84" s="22"/>
      <c r="M84" s="22"/>
      <c r="N84" s="22"/>
      <c r="O84" s="23">
        <f t="shared" si="104"/>
        <v>84.62</v>
      </c>
      <c r="P84" s="23">
        <f t="shared" si="104"/>
        <v>0</v>
      </c>
      <c r="Q84" s="23">
        <f t="shared" si="104"/>
        <v>0</v>
      </c>
      <c r="R84" s="22">
        <f t="shared" si="89"/>
        <v>163</v>
      </c>
      <c r="S84" s="22">
        <f t="shared" si="90"/>
        <v>163</v>
      </c>
      <c r="T84" s="22">
        <f t="shared" si="91"/>
        <v>0</v>
      </c>
      <c r="U84" s="22">
        <f t="shared" si="92"/>
        <v>0</v>
      </c>
      <c r="V84" s="22">
        <f t="shared" si="93"/>
        <v>0</v>
      </c>
      <c r="W84" s="22">
        <f t="shared" si="94"/>
        <v>0</v>
      </c>
      <c r="X84" s="22">
        <f t="shared" si="95"/>
        <v>0</v>
      </c>
      <c r="Y84" s="22">
        <f t="shared" si="96"/>
        <v>0</v>
      </c>
      <c r="Z84" s="22">
        <f t="shared" si="97"/>
        <v>0</v>
      </c>
      <c r="AA84" s="22">
        <f t="shared" si="98"/>
        <v>0</v>
      </c>
      <c r="AB84" s="36">
        <f t="shared" si="99"/>
        <v>15</v>
      </c>
      <c r="AC84" s="36">
        <f t="shared" si="99"/>
        <v>0</v>
      </c>
      <c r="AD84" s="36">
        <f t="shared" si="99"/>
        <v>0</v>
      </c>
      <c r="AE84" s="24">
        <f t="shared" si="100"/>
        <v>163</v>
      </c>
      <c r="AF84" s="24">
        <f t="shared" si="101"/>
        <v>0</v>
      </c>
      <c r="AG84" s="24">
        <f t="shared" si="101"/>
        <v>0</v>
      </c>
      <c r="AH84" s="80">
        <f t="shared" si="102"/>
        <v>10.9</v>
      </c>
      <c r="AI84" s="25">
        <f t="shared" si="85"/>
        <v>0</v>
      </c>
      <c r="AJ84" s="25">
        <f t="shared" si="85"/>
        <v>0</v>
      </c>
      <c r="AK84" s="36"/>
      <c r="AL84" s="36"/>
      <c r="AM84" s="26"/>
    </row>
    <row r="85" spans="1:39" ht="27.75" x14ac:dyDescent="0.3">
      <c r="A85" s="20">
        <f t="shared" si="103"/>
        <v>60</v>
      </c>
      <c r="B85" s="58" t="s">
        <v>84</v>
      </c>
      <c r="C85" s="22">
        <v>0</v>
      </c>
      <c r="D85" s="22">
        <v>0</v>
      </c>
      <c r="E85" s="22"/>
      <c r="F85" s="22"/>
      <c r="G85" s="22">
        <f t="shared" si="86"/>
        <v>0</v>
      </c>
      <c r="H85" s="22">
        <f t="shared" si="87"/>
        <v>0</v>
      </c>
      <c r="I85" s="22">
        <f t="shared" si="88"/>
        <v>0</v>
      </c>
      <c r="J85" s="22">
        <f t="shared" si="88"/>
        <v>0</v>
      </c>
      <c r="K85" s="22">
        <f>[3]Итого!BT77</f>
        <v>0</v>
      </c>
      <c r="L85" s="22"/>
      <c r="M85" s="22"/>
      <c r="N85" s="22"/>
      <c r="O85" s="23">
        <f t="shared" si="104"/>
        <v>0</v>
      </c>
      <c r="P85" s="23">
        <f t="shared" si="104"/>
        <v>0</v>
      </c>
      <c r="Q85" s="23">
        <f t="shared" si="104"/>
        <v>0</v>
      </c>
      <c r="R85" s="22">
        <f t="shared" si="89"/>
        <v>0</v>
      </c>
      <c r="S85" s="22">
        <f t="shared" si="90"/>
        <v>0</v>
      </c>
      <c r="T85" s="22">
        <f t="shared" si="91"/>
        <v>0</v>
      </c>
      <c r="U85" s="22">
        <f t="shared" si="92"/>
        <v>0</v>
      </c>
      <c r="V85" s="22">
        <f t="shared" si="93"/>
        <v>0</v>
      </c>
      <c r="W85" s="22">
        <f t="shared" si="94"/>
        <v>0</v>
      </c>
      <c r="X85" s="22">
        <f t="shared" si="95"/>
        <v>0</v>
      </c>
      <c r="Y85" s="22">
        <f t="shared" si="96"/>
        <v>0</v>
      </c>
      <c r="Z85" s="22">
        <f t="shared" si="97"/>
        <v>0</v>
      </c>
      <c r="AA85" s="22">
        <f t="shared" si="98"/>
        <v>0</v>
      </c>
      <c r="AB85" s="36">
        <f t="shared" si="99"/>
        <v>0</v>
      </c>
      <c r="AC85" s="36">
        <f t="shared" si="99"/>
        <v>0</v>
      </c>
      <c r="AD85" s="36">
        <f t="shared" si="99"/>
        <v>0</v>
      </c>
      <c r="AE85" s="24">
        <f t="shared" si="100"/>
        <v>0</v>
      </c>
      <c r="AF85" s="24">
        <f t="shared" si="101"/>
        <v>0</v>
      </c>
      <c r="AG85" s="24">
        <f t="shared" si="101"/>
        <v>0</v>
      </c>
      <c r="AH85" s="80">
        <f t="shared" si="102"/>
        <v>0</v>
      </c>
      <c r="AI85" s="25">
        <f t="shared" si="85"/>
        <v>0</v>
      </c>
      <c r="AJ85" s="25">
        <f t="shared" si="85"/>
        <v>0</v>
      </c>
      <c r="AK85" s="36"/>
      <c r="AL85" s="36"/>
      <c r="AM85" s="26"/>
    </row>
    <row r="86" spans="1:39" ht="27.75" x14ac:dyDescent="0.3">
      <c r="A86" s="20">
        <f t="shared" si="103"/>
        <v>61</v>
      </c>
      <c r="B86" s="58" t="s">
        <v>85</v>
      </c>
      <c r="C86" s="22">
        <v>0</v>
      </c>
      <c r="D86" s="22">
        <v>0</v>
      </c>
      <c r="E86" s="22"/>
      <c r="F86" s="22"/>
      <c r="G86" s="22">
        <f t="shared" si="86"/>
        <v>0</v>
      </c>
      <c r="H86" s="22">
        <f t="shared" si="87"/>
        <v>0</v>
      </c>
      <c r="I86" s="22">
        <f t="shared" si="88"/>
        <v>0</v>
      </c>
      <c r="J86" s="22">
        <f t="shared" si="88"/>
        <v>0</v>
      </c>
      <c r="K86" s="22">
        <f>[3]Итого!BT78</f>
        <v>0</v>
      </c>
      <c r="L86" s="22"/>
      <c r="M86" s="22"/>
      <c r="N86" s="22"/>
      <c r="O86" s="23">
        <f t="shared" si="104"/>
        <v>0</v>
      </c>
      <c r="P86" s="23">
        <f t="shared" si="104"/>
        <v>0</v>
      </c>
      <c r="Q86" s="23">
        <f t="shared" si="104"/>
        <v>0</v>
      </c>
      <c r="R86" s="22">
        <f t="shared" si="89"/>
        <v>0</v>
      </c>
      <c r="S86" s="22">
        <f t="shared" si="90"/>
        <v>0</v>
      </c>
      <c r="T86" s="22">
        <f t="shared" si="91"/>
        <v>0</v>
      </c>
      <c r="U86" s="22">
        <f t="shared" si="92"/>
        <v>0</v>
      </c>
      <c r="V86" s="22">
        <f t="shared" si="93"/>
        <v>0</v>
      </c>
      <c r="W86" s="22">
        <f t="shared" si="94"/>
        <v>0</v>
      </c>
      <c r="X86" s="22">
        <f t="shared" si="95"/>
        <v>0</v>
      </c>
      <c r="Y86" s="22">
        <f t="shared" si="96"/>
        <v>0</v>
      </c>
      <c r="Z86" s="22">
        <f t="shared" si="97"/>
        <v>0</v>
      </c>
      <c r="AA86" s="22">
        <f t="shared" si="98"/>
        <v>0</v>
      </c>
      <c r="AB86" s="36">
        <f t="shared" si="99"/>
        <v>0</v>
      </c>
      <c r="AC86" s="36">
        <f t="shared" si="99"/>
        <v>0</v>
      </c>
      <c r="AD86" s="36">
        <f t="shared" si="99"/>
        <v>0</v>
      </c>
      <c r="AE86" s="24">
        <f t="shared" si="100"/>
        <v>0</v>
      </c>
      <c r="AF86" s="24">
        <f t="shared" si="101"/>
        <v>0</v>
      </c>
      <c r="AG86" s="24">
        <f t="shared" si="101"/>
        <v>0</v>
      </c>
      <c r="AH86" s="80">
        <f t="shared" si="102"/>
        <v>0</v>
      </c>
      <c r="AI86" s="25">
        <f t="shared" si="85"/>
        <v>0</v>
      </c>
      <c r="AJ86" s="25">
        <f t="shared" si="85"/>
        <v>0</v>
      </c>
      <c r="AK86" s="36"/>
      <c r="AL86" s="36"/>
      <c r="AM86" s="26"/>
    </row>
    <row r="87" spans="1:39" ht="27.75" x14ac:dyDescent="0.3">
      <c r="A87" s="20">
        <f t="shared" si="103"/>
        <v>62</v>
      </c>
      <c r="B87" s="58" t="s">
        <v>86</v>
      </c>
      <c r="C87" s="22">
        <v>815</v>
      </c>
      <c r="D87" s="22">
        <v>815</v>
      </c>
      <c r="E87" s="22"/>
      <c r="F87" s="22"/>
      <c r="G87" s="22">
        <f t="shared" si="86"/>
        <v>815</v>
      </c>
      <c r="H87" s="22">
        <f t="shared" si="87"/>
        <v>204</v>
      </c>
      <c r="I87" s="22">
        <f t="shared" si="88"/>
        <v>0</v>
      </c>
      <c r="J87" s="22">
        <f t="shared" si="88"/>
        <v>0</v>
      </c>
      <c r="K87" s="22">
        <f>[3]Итого!BT79</f>
        <v>126</v>
      </c>
      <c r="L87" s="22"/>
      <c r="M87" s="22"/>
      <c r="N87" s="22"/>
      <c r="O87" s="23">
        <f t="shared" si="104"/>
        <v>61.76</v>
      </c>
      <c r="P87" s="23">
        <f t="shared" si="104"/>
        <v>0</v>
      </c>
      <c r="Q87" s="23">
        <f t="shared" si="104"/>
        <v>0</v>
      </c>
      <c r="R87" s="22">
        <f t="shared" si="89"/>
        <v>689</v>
      </c>
      <c r="S87" s="22">
        <f t="shared" si="90"/>
        <v>689</v>
      </c>
      <c r="T87" s="22">
        <f t="shared" si="91"/>
        <v>0</v>
      </c>
      <c r="U87" s="22">
        <f t="shared" si="92"/>
        <v>0</v>
      </c>
      <c r="V87" s="22">
        <f t="shared" si="93"/>
        <v>0</v>
      </c>
      <c r="W87" s="22">
        <f t="shared" si="94"/>
        <v>0</v>
      </c>
      <c r="X87" s="22">
        <f t="shared" si="95"/>
        <v>0</v>
      </c>
      <c r="Y87" s="22">
        <f t="shared" si="96"/>
        <v>0</v>
      </c>
      <c r="Z87" s="22">
        <f t="shared" si="97"/>
        <v>0</v>
      </c>
      <c r="AA87" s="22">
        <f t="shared" si="98"/>
        <v>0</v>
      </c>
      <c r="AB87" s="36">
        <f t="shared" si="99"/>
        <v>42</v>
      </c>
      <c r="AC87" s="36">
        <f t="shared" si="99"/>
        <v>0</v>
      </c>
      <c r="AD87" s="36">
        <f t="shared" si="99"/>
        <v>0</v>
      </c>
      <c r="AE87" s="24">
        <f t="shared" si="100"/>
        <v>689</v>
      </c>
      <c r="AF87" s="24">
        <f t="shared" si="101"/>
        <v>0</v>
      </c>
      <c r="AG87" s="24">
        <f t="shared" si="101"/>
        <v>0</v>
      </c>
      <c r="AH87" s="80">
        <f t="shared" si="102"/>
        <v>16.399999999999999</v>
      </c>
      <c r="AI87" s="25">
        <f t="shared" si="85"/>
        <v>0</v>
      </c>
      <c r="AJ87" s="25">
        <f t="shared" si="85"/>
        <v>0</v>
      </c>
      <c r="AK87" s="36"/>
      <c r="AL87" s="36"/>
      <c r="AM87" s="26"/>
    </row>
    <row r="88" spans="1:39" ht="27.75" x14ac:dyDescent="0.3">
      <c r="A88" s="20">
        <f t="shared" si="103"/>
        <v>63</v>
      </c>
      <c r="B88" s="58" t="s">
        <v>87</v>
      </c>
      <c r="C88" s="22">
        <v>0</v>
      </c>
      <c r="D88" s="22">
        <v>0</v>
      </c>
      <c r="E88" s="22"/>
      <c r="F88" s="22"/>
      <c r="G88" s="22">
        <f t="shared" si="86"/>
        <v>0</v>
      </c>
      <c r="H88" s="22">
        <f t="shared" si="87"/>
        <v>0</v>
      </c>
      <c r="I88" s="22">
        <f t="shared" si="88"/>
        <v>0</v>
      </c>
      <c r="J88" s="22">
        <f t="shared" si="88"/>
        <v>0</v>
      </c>
      <c r="K88" s="22">
        <f>[3]Итого!BT80</f>
        <v>0</v>
      </c>
      <c r="L88" s="22"/>
      <c r="M88" s="22"/>
      <c r="N88" s="22"/>
      <c r="O88" s="23">
        <f t="shared" si="104"/>
        <v>0</v>
      </c>
      <c r="P88" s="23">
        <f t="shared" si="104"/>
        <v>0</v>
      </c>
      <c r="Q88" s="23">
        <f t="shared" si="104"/>
        <v>0</v>
      </c>
      <c r="R88" s="22">
        <f t="shared" si="89"/>
        <v>0</v>
      </c>
      <c r="S88" s="22">
        <f t="shared" si="90"/>
        <v>0</v>
      </c>
      <c r="T88" s="22">
        <f t="shared" si="91"/>
        <v>0</v>
      </c>
      <c r="U88" s="22">
        <f t="shared" si="92"/>
        <v>0</v>
      </c>
      <c r="V88" s="22">
        <f t="shared" si="93"/>
        <v>0</v>
      </c>
      <c r="W88" s="22">
        <f t="shared" si="94"/>
        <v>0</v>
      </c>
      <c r="X88" s="22">
        <f t="shared" si="95"/>
        <v>0</v>
      </c>
      <c r="Y88" s="22">
        <f t="shared" si="96"/>
        <v>0</v>
      </c>
      <c r="Z88" s="22">
        <f t="shared" si="97"/>
        <v>0</v>
      </c>
      <c r="AA88" s="22">
        <f t="shared" si="98"/>
        <v>0</v>
      </c>
      <c r="AB88" s="36">
        <f t="shared" si="99"/>
        <v>0</v>
      </c>
      <c r="AC88" s="36">
        <f t="shared" si="99"/>
        <v>0</v>
      </c>
      <c r="AD88" s="36">
        <f t="shared" si="99"/>
        <v>0</v>
      </c>
      <c r="AE88" s="24">
        <f t="shared" si="100"/>
        <v>0</v>
      </c>
      <c r="AF88" s="24">
        <f t="shared" si="101"/>
        <v>0</v>
      </c>
      <c r="AG88" s="24">
        <f t="shared" si="101"/>
        <v>0</v>
      </c>
      <c r="AH88" s="80">
        <f t="shared" si="102"/>
        <v>0</v>
      </c>
      <c r="AI88" s="25">
        <f t="shared" si="85"/>
        <v>0</v>
      </c>
      <c r="AJ88" s="25">
        <f t="shared" si="85"/>
        <v>0</v>
      </c>
      <c r="AK88" s="36"/>
      <c r="AL88" s="36"/>
      <c r="AM88" s="26"/>
    </row>
    <row r="89" spans="1:39" ht="27.75" x14ac:dyDescent="0.3">
      <c r="A89" s="20">
        <f t="shared" si="103"/>
        <v>64</v>
      </c>
      <c r="B89" s="58" t="s">
        <v>88</v>
      </c>
      <c r="C89" s="22">
        <v>0</v>
      </c>
      <c r="D89" s="22">
        <v>0</v>
      </c>
      <c r="E89" s="22"/>
      <c r="F89" s="22"/>
      <c r="G89" s="22">
        <f t="shared" si="86"/>
        <v>0</v>
      </c>
      <c r="H89" s="22">
        <f t="shared" si="87"/>
        <v>0</v>
      </c>
      <c r="I89" s="22">
        <f t="shared" si="88"/>
        <v>0</v>
      </c>
      <c r="J89" s="22">
        <f t="shared" si="88"/>
        <v>0</v>
      </c>
      <c r="K89" s="22">
        <f>[3]Итого!BT81</f>
        <v>0</v>
      </c>
      <c r="L89" s="22"/>
      <c r="M89" s="22"/>
      <c r="N89" s="22"/>
      <c r="O89" s="23">
        <f t="shared" si="104"/>
        <v>0</v>
      </c>
      <c r="P89" s="23">
        <f t="shared" si="104"/>
        <v>0</v>
      </c>
      <c r="Q89" s="23">
        <f t="shared" si="104"/>
        <v>0</v>
      </c>
      <c r="R89" s="22">
        <f t="shared" si="89"/>
        <v>0</v>
      </c>
      <c r="S89" s="22">
        <f t="shared" si="90"/>
        <v>0</v>
      </c>
      <c r="T89" s="22">
        <f t="shared" si="91"/>
        <v>0</v>
      </c>
      <c r="U89" s="22">
        <f t="shared" si="92"/>
        <v>0</v>
      </c>
      <c r="V89" s="22">
        <f t="shared" si="93"/>
        <v>0</v>
      </c>
      <c r="W89" s="22">
        <f t="shared" si="94"/>
        <v>0</v>
      </c>
      <c r="X89" s="22">
        <f t="shared" si="95"/>
        <v>0</v>
      </c>
      <c r="Y89" s="22">
        <f t="shared" si="96"/>
        <v>0</v>
      </c>
      <c r="Z89" s="22">
        <f t="shared" si="97"/>
        <v>0</v>
      </c>
      <c r="AA89" s="22">
        <f t="shared" si="98"/>
        <v>0</v>
      </c>
      <c r="AB89" s="36">
        <f t="shared" si="99"/>
        <v>0</v>
      </c>
      <c r="AC89" s="36">
        <f t="shared" si="99"/>
        <v>0</v>
      </c>
      <c r="AD89" s="36">
        <f t="shared" si="99"/>
        <v>0</v>
      </c>
      <c r="AE89" s="24">
        <f t="shared" si="100"/>
        <v>0</v>
      </c>
      <c r="AF89" s="24">
        <f t="shared" si="101"/>
        <v>0</v>
      </c>
      <c r="AG89" s="24">
        <f t="shared" si="101"/>
        <v>0</v>
      </c>
      <c r="AH89" s="80">
        <f t="shared" si="102"/>
        <v>0</v>
      </c>
      <c r="AI89" s="25">
        <f t="shared" si="85"/>
        <v>0</v>
      </c>
      <c r="AJ89" s="25">
        <f t="shared" si="85"/>
        <v>0</v>
      </c>
      <c r="AK89" s="36"/>
      <c r="AL89" s="36"/>
      <c r="AM89" s="26"/>
    </row>
    <row r="90" spans="1:39" ht="27.75" x14ac:dyDescent="0.3">
      <c r="A90" s="20">
        <f t="shared" si="103"/>
        <v>65</v>
      </c>
      <c r="B90" s="58" t="s">
        <v>89</v>
      </c>
      <c r="C90" s="22">
        <v>500</v>
      </c>
      <c r="D90" s="22">
        <v>500</v>
      </c>
      <c r="E90" s="22"/>
      <c r="F90" s="22"/>
      <c r="G90" s="22">
        <f t="shared" si="86"/>
        <v>500</v>
      </c>
      <c r="H90" s="22">
        <f t="shared" si="87"/>
        <v>125</v>
      </c>
      <c r="I90" s="22">
        <f t="shared" si="88"/>
        <v>0</v>
      </c>
      <c r="J90" s="22">
        <f t="shared" si="88"/>
        <v>0</v>
      </c>
      <c r="K90" s="22">
        <f>[3]Итого!BT82</f>
        <v>168</v>
      </c>
      <c r="L90" s="22"/>
      <c r="M90" s="22"/>
      <c r="N90" s="22"/>
      <c r="O90" s="23">
        <f t="shared" si="104"/>
        <v>134.4</v>
      </c>
      <c r="P90" s="23">
        <f t="shared" si="104"/>
        <v>0</v>
      </c>
      <c r="Q90" s="23">
        <f t="shared" si="104"/>
        <v>0</v>
      </c>
      <c r="R90" s="22">
        <f t="shared" si="89"/>
        <v>332</v>
      </c>
      <c r="S90" s="22">
        <f t="shared" si="90"/>
        <v>332</v>
      </c>
      <c r="T90" s="22">
        <f t="shared" si="91"/>
        <v>0</v>
      </c>
      <c r="U90" s="22">
        <f t="shared" si="92"/>
        <v>0</v>
      </c>
      <c r="V90" s="22">
        <f t="shared" si="93"/>
        <v>0</v>
      </c>
      <c r="W90" s="22">
        <f t="shared" si="94"/>
        <v>0</v>
      </c>
      <c r="X90" s="22">
        <f t="shared" si="95"/>
        <v>0</v>
      </c>
      <c r="Y90" s="22">
        <f t="shared" si="96"/>
        <v>0</v>
      </c>
      <c r="Z90" s="22">
        <f t="shared" si="97"/>
        <v>0</v>
      </c>
      <c r="AA90" s="22">
        <f t="shared" si="98"/>
        <v>0</v>
      </c>
      <c r="AB90" s="36">
        <f t="shared" si="99"/>
        <v>56</v>
      </c>
      <c r="AC90" s="36">
        <f t="shared" si="99"/>
        <v>0</v>
      </c>
      <c r="AD90" s="36">
        <f t="shared" si="99"/>
        <v>0</v>
      </c>
      <c r="AE90" s="24">
        <f t="shared" si="100"/>
        <v>332</v>
      </c>
      <c r="AF90" s="24">
        <f t="shared" si="101"/>
        <v>0</v>
      </c>
      <c r="AG90" s="24">
        <f t="shared" si="101"/>
        <v>0</v>
      </c>
      <c r="AH90" s="80">
        <f t="shared" si="102"/>
        <v>5.9</v>
      </c>
      <c r="AI90" s="25">
        <f t="shared" si="85"/>
        <v>0</v>
      </c>
      <c r="AJ90" s="25">
        <f t="shared" si="85"/>
        <v>0</v>
      </c>
      <c r="AK90" s="36"/>
      <c r="AL90" s="36"/>
      <c r="AM90" s="26"/>
    </row>
    <row r="91" spans="1:39" ht="27.75" x14ac:dyDescent="0.3">
      <c r="A91" s="20">
        <f t="shared" si="103"/>
        <v>66</v>
      </c>
      <c r="B91" s="58" t="s">
        <v>90</v>
      </c>
      <c r="C91" s="22">
        <v>0</v>
      </c>
      <c r="D91" s="22">
        <v>0</v>
      </c>
      <c r="E91" s="22"/>
      <c r="F91" s="22"/>
      <c r="G91" s="22">
        <f t="shared" si="86"/>
        <v>0</v>
      </c>
      <c r="H91" s="22">
        <f t="shared" si="87"/>
        <v>0</v>
      </c>
      <c r="I91" s="22">
        <f t="shared" si="88"/>
        <v>0</v>
      </c>
      <c r="J91" s="22">
        <f t="shared" si="88"/>
        <v>0</v>
      </c>
      <c r="K91" s="22">
        <f>[3]Итого!BT83</f>
        <v>0</v>
      </c>
      <c r="L91" s="22"/>
      <c r="M91" s="22"/>
      <c r="N91" s="22"/>
      <c r="O91" s="23">
        <f t="shared" si="104"/>
        <v>0</v>
      </c>
      <c r="P91" s="23">
        <f t="shared" si="104"/>
        <v>0</v>
      </c>
      <c r="Q91" s="23">
        <f t="shared" si="104"/>
        <v>0</v>
      </c>
      <c r="R91" s="22">
        <f t="shared" si="89"/>
        <v>0</v>
      </c>
      <c r="S91" s="22">
        <f t="shared" si="90"/>
        <v>0</v>
      </c>
      <c r="T91" s="22">
        <f t="shared" si="91"/>
        <v>0</v>
      </c>
      <c r="U91" s="22">
        <f t="shared" si="92"/>
        <v>0</v>
      </c>
      <c r="V91" s="22">
        <f t="shared" si="93"/>
        <v>0</v>
      </c>
      <c r="W91" s="22">
        <f t="shared" si="94"/>
        <v>0</v>
      </c>
      <c r="X91" s="22">
        <f t="shared" si="95"/>
        <v>0</v>
      </c>
      <c r="Y91" s="22">
        <f t="shared" si="96"/>
        <v>0</v>
      </c>
      <c r="Z91" s="22">
        <f t="shared" si="97"/>
        <v>0</v>
      </c>
      <c r="AA91" s="22">
        <f t="shared" si="98"/>
        <v>0</v>
      </c>
      <c r="AB91" s="36">
        <f t="shared" si="99"/>
        <v>0</v>
      </c>
      <c r="AC91" s="36">
        <f t="shared" si="99"/>
        <v>0</v>
      </c>
      <c r="AD91" s="36">
        <f t="shared" si="99"/>
        <v>0</v>
      </c>
      <c r="AE91" s="24">
        <f t="shared" si="100"/>
        <v>0</v>
      </c>
      <c r="AF91" s="24">
        <f t="shared" si="101"/>
        <v>0</v>
      </c>
      <c r="AG91" s="24">
        <f t="shared" si="101"/>
        <v>0</v>
      </c>
      <c r="AH91" s="80">
        <f t="shared" si="102"/>
        <v>0</v>
      </c>
      <c r="AI91" s="25">
        <f t="shared" si="85"/>
        <v>0</v>
      </c>
      <c r="AJ91" s="25">
        <f t="shared" si="85"/>
        <v>0</v>
      </c>
      <c r="AK91" s="36"/>
      <c r="AL91" s="36"/>
      <c r="AM91" s="26"/>
    </row>
    <row r="92" spans="1:39" ht="27.75" x14ac:dyDescent="0.3">
      <c r="A92" s="20">
        <f t="shared" si="103"/>
        <v>67</v>
      </c>
      <c r="B92" s="58" t="s">
        <v>91</v>
      </c>
      <c r="C92" s="22">
        <v>0</v>
      </c>
      <c r="D92" s="22">
        <v>0</v>
      </c>
      <c r="E92" s="22"/>
      <c r="F92" s="22"/>
      <c r="G92" s="22">
        <f t="shared" si="86"/>
        <v>0</v>
      </c>
      <c r="H92" s="22">
        <f t="shared" si="87"/>
        <v>0</v>
      </c>
      <c r="I92" s="22">
        <f t="shared" si="88"/>
        <v>0</v>
      </c>
      <c r="J92" s="22">
        <f t="shared" si="88"/>
        <v>0</v>
      </c>
      <c r="K92" s="22">
        <f>[3]Итого!BT84</f>
        <v>0</v>
      </c>
      <c r="L92" s="22"/>
      <c r="M92" s="22"/>
      <c r="N92" s="22"/>
      <c r="O92" s="23">
        <f t="shared" si="104"/>
        <v>0</v>
      </c>
      <c r="P92" s="23">
        <f t="shared" si="104"/>
        <v>0</v>
      </c>
      <c r="Q92" s="23">
        <f t="shared" si="104"/>
        <v>0</v>
      </c>
      <c r="R92" s="22">
        <f t="shared" si="89"/>
        <v>0</v>
      </c>
      <c r="S92" s="22">
        <f t="shared" si="90"/>
        <v>0</v>
      </c>
      <c r="T92" s="22">
        <f t="shared" si="91"/>
        <v>0</v>
      </c>
      <c r="U92" s="22">
        <f t="shared" si="92"/>
        <v>0</v>
      </c>
      <c r="V92" s="22">
        <f t="shared" si="93"/>
        <v>0</v>
      </c>
      <c r="W92" s="22">
        <f t="shared" si="94"/>
        <v>0</v>
      </c>
      <c r="X92" s="22">
        <f t="shared" si="95"/>
        <v>0</v>
      </c>
      <c r="Y92" s="22">
        <f t="shared" si="96"/>
        <v>0</v>
      </c>
      <c r="Z92" s="22">
        <f t="shared" si="97"/>
        <v>0</v>
      </c>
      <c r="AA92" s="22">
        <f t="shared" si="98"/>
        <v>0</v>
      </c>
      <c r="AB92" s="36">
        <f t="shared" si="99"/>
        <v>0</v>
      </c>
      <c r="AC92" s="36">
        <f t="shared" si="99"/>
        <v>0</v>
      </c>
      <c r="AD92" s="36">
        <f t="shared" si="99"/>
        <v>0</v>
      </c>
      <c r="AE92" s="24">
        <f t="shared" si="100"/>
        <v>0</v>
      </c>
      <c r="AF92" s="24">
        <f t="shared" si="101"/>
        <v>0</v>
      </c>
      <c r="AG92" s="24">
        <f t="shared" si="101"/>
        <v>0</v>
      </c>
      <c r="AH92" s="80">
        <f t="shared" si="102"/>
        <v>0</v>
      </c>
      <c r="AI92" s="25">
        <f t="shared" si="85"/>
        <v>0</v>
      </c>
      <c r="AJ92" s="25">
        <f t="shared" si="85"/>
        <v>0</v>
      </c>
      <c r="AK92" s="36"/>
      <c r="AL92" s="36"/>
      <c r="AM92" s="26"/>
    </row>
    <row r="93" spans="1:39" ht="27.75" x14ac:dyDescent="0.35">
      <c r="A93" s="20">
        <f t="shared" si="103"/>
        <v>68</v>
      </c>
      <c r="B93" s="58" t="s">
        <v>92</v>
      </c>
      <c r="C93" s="22">
        <v>0</v>
      </c>
      <c r="D93" s="22">
        <v>0</v>
      </c>
      <c r="E93" s="22"/>
      <c r="F93" s="22"/>
      <c r="G93" s="22">
        <f t="shared" si="86"/>
        <v>0</v>
      </c>
      <c r="H93" s="22">
        <f t="shared" si="87"/>
        <v>0</v>
      </c>
      <c r="I93" s="22">
        <f t="shared" si="88"/>
        <v>0</v>
      </c>
      <c r="J93" s="22">
        <f t="shared" si="88"/>
        <v>0</v>
      </c>
      <c r="K93" s="22">
        <f>[3]Итого!BT85</f>
        <v>0</v>
      </c>
      <c r="L93" s="22"/>
      <c r="M93" s="22"/>
      <c r="N93" s="22"/>
      <c r="O93" s="23">
        <f t="shared" si="104"/>
        <v>0</v>
      </c>
      <c r="P93" s="23">
        <f t="shared" si="104"/>
        <v>0</v>
      </c>
      <c r="Q93" s="23">
        <f t="shared" si="104"/>
        <v>0</v>
      </c>
      <c r="R93" s="22">
        <f t="shared" si="89"/>
        <v>0</v>
      </c>
      <c r="S93" s="22">
        <f t="shared" si="90"/>
        <v>0</v>
      </c>
      <c r="T93" s="22">
        <f t="shared" si="91"/>
        <v>0</v>
      </c>
      <c r="U93" s="22">
        <f t="shared" si="92"/>
        <v>0</v>
      </c>
      <c r="V93" s="22">
        <f t="shared" si="93"/>
        <v>0</v>
      </c>
      <c r="W93" s="22">
        <f t="shared" si="94"/>
        <v>0</v>
      </c>
      <c r="X93" s="22">
        <f t="shared" si="95"/>
        <v>0</v>
      </c>
      <c r="Y93" s="22">
        <f t="shared" si="96"/>
        <v>0</v>
      </c>
      <c r="Z93" s="22">
        <f t="shared" si="97"/>
        <v>0</v>
      </c>
      <c r="AA93" s="22">
        <f t="shared" si="98"/>
        <v>0</v>
      </c>
      <c r="AB93" s="36">
        <f t="shared" si="99"/>
        <v>0</v>
      </c>
      <c r="AC93" s="36">
        <f t="shared" si="99"/>
        <v>0</v>
      </c>
      <c r="AD93" s="36">
        <f t="shared" si="99"/>
        <v>0</v>
      </c>
      <c r="AE93" s="24">
        <f t="shared" si="100"/>
        <v>0</v>
      </c>
      <c r="AF93" s="24">
        <f t="shared" si="101"/>
        <v>0</v>
      </c>
      <c r="AG93" s="24">
        <f t="shared" si="101"/>
        <v>0</v>
      </c>
      <c r="AH93" s="80">
        <f t="shared" si="102"/>
        <v>0</v>
      </c>
      <c r="AI93" s="25">
        <f t="shared" si="85"/>
        <v>0</v>
      </c>
      <c r="AJ93" s="25">
        <f t="shared" si="85"/>
        <v>0</v>
      </c>
      <c r="AK93" s="36"/>
      <c r="AL93" s="36"/>
      <c r="AM93" s="39"/>
    </row>
    <row r="94" spans="1:39" ht="27.75" x14ac:dyDescent="0.3">
      <c r="A94" s="20">
        <f t="shared" si="103"/>
        <v>69</v>
      </c>
      <c r="B94" s="58" t="s">
        <v>93</v>
      </c>
      <c r="C94" s="22">
        <v>0</v>
      </c>
      <c r="D94" s="22">
        <v>0</v>
      </c>
      <c r="E94" s="22"/>
      <c r="F94" s="22"/>
      <c r="G94" s="22">
        <f t="shared" si="86"/>
        <v>0</v>
      </c>
      <c r="H94" s="22">
        <f t="shared" si="87"/>
        <v>0</v>
      </c>
      <c r="I94" s="22">
        <f t="shared" si="88"/>
        <v>0</v>
      </c>
      <c r="J94" s="22">
        <f t="shared" si="88"/>
        <v>0</v>
      </c>
      <c r="K94" s="22">
        <f>[3]Итого!BT86</f>
        <v>0</v>
      </c>
      <c r="L94" s="22"/>
      <c r="M94" s="22"/>
      <c r="N94" s="22"/>
      <c r="O94" s="23">
        <f t="shared" si="104"/>
        <v>0</v>
      </c>
      <c r="P94" s="23">
        <f t="shared" si="104"/>
        <v>0</v>
      </c>
      <c r="Q94" s="23">
        <f t="shared" si="104"/>
        <v>0</v>
      </c>
      <c r="R94" s="22">
        <f t="shared" si="89"/>
        <v>0</v>
      </c>
      <c r="S94" s="22">
        <f t="shared" si="90"/>
        <v>0</v>
      </c>
      <c r="T94" s="22">
        <f t="shared" si="91"/>
        <v>0</v>
      </c>
      <c r="U94" s="22">
        <f t="shared" si="92"/>
        <v>0</v>
      </c>
      <c r="V94" s="22">
        <f t="shared" si="93"/>
        <v>0</v>
      </c>
      <c r="W94" s="22">
        <f t="shared" si="94"/>
        <v>0</v>
      </c>
      <c r="X94" s="22">
        <f t="shared" si="95"/>
        <v>0</v>
      </c>
      <c r="Y94" s="22">
        <f t="shared" si="96"/>
        <v>0</v>
      </c>
      <c r="Z94" s="22">
        <f t="shared" si="97"/>
        <v>0</v>
      </c>
      <c r="AA94" s="22">
        <f t="shared" si="98"/>
        <v>0</v>
      </c>
      <c r="AB94" s="36">
        <f t="shared" si="99"/>
        <v>0</v>
      </c>
      <c r="AC94" s="36">
        <f t="shared" si="99"/>
        <v>0</v>
      </c>
      <c r="AD94" s="36">
        <f t="shared" si="99"/>
        <v>0</v>
      </c>
      <c r="AE94" s="24">
        <f t="shared" si="100"/>
        <v>0</v>
      </c>
      <c r="AF94" s="24">
        <f t="shared" si="101"/>
        <v>0</v>
      </c>
      <c r="AG94" s="24">
        <f t="shared" si="101"/>
        <v>0</v>
      </c>
      <c r="AH94" s="80">
        <f t="shared" si="102"/>
        <v>0</v>
      </c>
      <c r="AI94" s="25">
        <f t="shared" si="85"/>
        <v>0</v>
      </c>
      <c r="AJ94" s="25">
        <f t="shared" si="85"/>
        <v>0</v>
      </c>
      <c r="AK94" s="36"/>
      <c r="AL94" s="36"/>
      <c r="AM94" s="26"/>
    </row>
    <row r="95" spans="1:39" ht="27.75" x14ac:dyDescent="0.3">
      <c r="A95" s="20">
        <f t="shared" si="103"/>
        <v>70</v>
      </c>
      <c r="B95" s="58" t="s">
        <v>94</v>
      </c>
      <c r="C95" s="22">
        <v>0</v>
      </c>
      <c r="D95" s="22">
        <v>0</v>
      </c>
      <c r="E95" s="22"/>
      <c r="F95" s="22"/>
      <c r="G95" s="22">
        <f t="shared" si="86"/>
        <v>0</v>
      </c>
      <c r="H95" s="22">
        <f t="shared" si="87"/>
        <v>0</v>
      </c>
      <c r="I95" s="22">
        <f t="shared" si="88"/>
        <v>0</v>
      </c>
      <c r="J95" s="22">
        <f t="shared" si="88"/>
        <v>0</v>
      </c>
      <c r="K95" s="22">
        <f>[3]Итого!BT87</f>
        <v>0</v>
      </c>
      <c r="L95" s="22"/>
      <c r="M95" s="22"/>
      <c r="N95" s="22"/>
      <c r="O95" s="23">
        <f t="shared" si="104"/>
        <v>0</v>
      </c>
      <c r="P95" s="23">
        <f t="shared" si="104"/>
        <v>0</v>
      </c>
      <c r="Q95" s="23">
        <f t="shared" si="104"/>
        <v>0</v>
      </c>
      <c r="R95" s="22">
        <f t="shared" si="89"/>
        <v>0</v>
      </c>
      <c r="S95" s="22">
        <f t="shared" si="90"/>
        <v>0</v>
      </c>
      <c r="T95" s="22">
        <f t="shared" si="91"/>
        <v>0</v>
      </c>
      <c r="U95" s="22">
        <f t="shared" si="92"/>
        <v>0</v>
      </c>
      <c r="V95" s="22">
        <f t="shared" si="93"/>
        <v>0</v>
      </c>
      <c r="W95" s="22">
        <f t="shared" si="94"/>
        <v>0</v>
      </c>
      <c r="X95" s="22">
        <f t="shared" si="95"/>
        <v>0</v>
      </c>
      <c r="Y95" s="22">
        <f t="shared" si="96"/>
        <v>0</v>
      </c>
      <c r="Z95" s="22">
        <f t="shared" si="97"/>
        <v>0</v>
      </c>
      <c r="AA95" s="22">
        <f t="shared" si="98"/>
        <v>0</v>
      </c>
      <c r="AB95" s="36">
        <f t="shared" si="99"/>
        <v>0</v>
      </c>
      <c r="AC95" s="36">
        <f t="shared" si="99"/>
        <v>0</v>
      </c>
      <c r="AD95" s="36">
        <f t="shared" si="99"/>
        <v>0</v>
      </c>
      <c r="AE95" s="24">
        <f t="shared" si="100"/>
        <v>0</v>
      </c>
      <c r="AF95" s="24">
        <f t="shared" si="101"/>
        <v>0</v>
      </c>
      <c r="AG95" s="24">
        <f t="shared" si="101"/>
        <v>0</v>
      </c>
      <c r="AH95" s="80">
        <f t="shared" si="102"/>
        <v>0</v>
      </c>
      <c r="AI95" s="25">
        <f t="shared" si="85"/>
        <v>0</v>
      </c>
      <c r="AJ95" s="25">
        <f t="shared" si="85"/>
        <v>0</v>
      </c>
      <c r="AK95" s="36"/>
      <c r="AL95" s="36"/>
      <c r="AM95" s="26"/>
    </row>
    <row r="96" spans="1:39" ht="27.75" x14ac:dyDescent="0.3">
      <c r="A96" s="20">
        <f t="shared" si="103"/>
        <v>71</v>
      </c>
      <c r="B96" s="58" t="s">
        <v>95</v>
      </c>
      <c r="C96" s="22">
        <v>245</v>
      </c>
      <c r="D96" s="22">
        <v>245</v>
      </c>
      <c r="E96" s="22"/>
      <c r="F96" s="22"/>
      <c r="G96" s="22">
        <f t="shared" si="86"/>
        <v>245</v>
      </c>
      <c r="H96" s="22">
        <f t="shared" si="87"/>
        <v>61</v>
      </c>
      <c r="I96" s="22">
        <f t="shared" si="88"/>
        <v>0</v>
      </c>
      <c r="J96" s="22">
        <f t="shared" si="88"/>
        <v>0</v>
      </c>
      <c r="K96" s="22">
        <f>[3]Итого!BT88</f>
        <v>47</v>
      </c>
      <c r="L96" s="22"/>
      <c r="M96" s="22"/>
      <c r="N96" s="22"/>
      <c r="O96" s="23">
        <f t="shared" si="104"/>
        <v>77.05</v>
      </c>
      <c r="P96" s="23">
        <f t="shared" si="104"/>
        <v>0</v>
      </c>
      <c r="Q96" s="23">
        <f t="shared" si="104"/>
        <v>0</v>
      </c>
      <c r="R96" s="22">
        <f t="shared" si="89"/>
        <v>198</v>
      </c>
      <c r="S96" s="22">
        <f t="shared" si="90"/>
        <v>198</v>
      </c>
      <c r="T96" s="22">
        <f t="shared" si="91"/>
        <v>0</v>
      </c>
      <c r="U96" s="22">
        <f t="shared" si="92"/>
        <v>0</v>
      </c>
      <c r="V96" s="22">
        <f t="shared" si="93"/>
        <v>0</v>
      </c>
      <c r="W96" s="22">
        <f t="shared" si="94"/>
        <v>0</v>
      </c>
      <c r="X96" s="22">
        <f t="shared" si="95"/>
        <v>0</v>
      </c>
      <c r="Y96" s="22">
        <f t="shared" si="96"/>
        <v>0</v>
      </c>
      <c r="Z96" s="22">
        <f t="shared" si="97"/>
        <v>0</v>
      </c>
      <c r="AA96" s="22">
        <f t="shared" si="98"/>
        <v>0</v>
      </c>
      <c r="AB96" s="36">
        <f t="shared" si="99"/>
        <v>16</v>
      </c>
      <c r="AC96" s="36">
        <f t="shared" si="99"/>
        <v>0</v>
      </c>
      <c r="AD96" s="36">
        <f t="shared" si="99"/>
        <v>0</v>
      </c>
      <c r="AE96" s="24">
        <f t="shared" si="100"/>
        <v>198</v>
      </c>
      <c r="AF96" s="24">
        <f t="shared" si="101"/>
        <v>0</v>
      </c>
      <c r="AG96" s="24">
        <f t="shared" si="101"/>
        <v>0</v>
      </c>
      <c r="AH96" s="80">
        <f t="shared" si="102"/>
        <v>12.4</v>
      </c>
      <c r="AI96" s="25">
        <f t="shared" si="85"/>
        <v>0</v>
      </c>
      <c r="AJ96" s="25">
        <f t="shared" si="85"/>
        <v>0</v>
      </c>
      <c r="AK96" s="36"/>
      <c r="AL96" s="36"/>
      <c r="AM96" s="26"/>
    </row>
    <row r="97" spans="1:39" ht="27.75" x14ac:dyDescent="0.3">
      <c r="A97" s="20">
        <f t="shared" si="103"/>
        <v>72</v>
      </c>
      <c r="B97" s="59" t="s">
        <v>96</v>
      </c>
      <c r="C97" s="22">
        <v>0</v>
      </c>
      <c r="D97" s="22">
        <v>0</v>
      </c>
      <c r="E97" s="22"/>
      <c r="F97" s="22"/>
      <c r="G97" s="22">
        <f t="shared" si="86"/>
        <v>0</v>
      </c>
      <c r="H97" s="22">
        <f t="shared" si="87"/>
        <v>0</v>
      </c>
      <c r="I97" s="22">
        <f t="shared" si="88"/>
        <v>0</v>
      </c>
      <c r="J97" s="22">
        <f t="shared" si="88"/>
        <v>0</v>
      </c>
      <c r="K97" s="22">
        <f>[3]Итого!BT89</f>
        <v>0</v>
      </c>
      <c r="L97" s="22"/>
      <c r="M97" s="22"/>
      <c r="N97" s="22"/>
      <c r="O97" s="23">
        <f t="shared" si="104"/>
        <v>0</v>
      </c>
      <c r="P97" s="23">
        <f t="shared" si="104"/>
        <v>0</v>
      </c>
      <c r="Q97" s="23">
        <f t="shared" si="104"/>
        <v>0</v>
      </c>
      <c r="R97" s="22">
        <f t="shared" si="89"/>
        <v>0</v>
      </c>
      <c r="S97" s="22">
        <f t="shared" si="90"/>
        <v>0</v>
      </c>
      <c r="T97" s="22">
        <f t="shared" si="91"/>
        <v>0</v>
      </c>
      <c r="U97" s="22">
        <f t="shared" si="92"/>
        <v>0</v>
      </c>
      <c r="V97" s="22">
        <f t="shared" si="93"/>
        <v>0</v>
      </c>
      <c r="W97" s="22">
        <f t="shared" si="94"/>
        <v>0</v>
      </c>
      <c r="X97" s="22">
        <f t="shared" si="95"/>
        <v>0</v>
      </c>
      <c r="Y97" s="22">
        <f t="shared" si="96"/>
        <v>0</v>
      </c>
      <c r="Z97" s="22">
        <f t="shared" si="97"/>
        <v>0</v>
      </c>
      <c r="AA97" s="22">
        <f t="shared" si="98"/>
        <v>0</v>
      </c>
      <c r="AB97" s="36">
        <f t="shared" si="99"/>
        <v>0</v>
      </c>
      <c r="AC97" s="36">
        <f t="shared" si="99"/>
        <v>0</v>
      </c>
      <c r="AD97" s="36">
        <f t="shared" si="99"/>
        <v>0</v>
      </c>
      <c r="AE97" s="24">
        <f t="shared" si="100"/>
        <v>0</v>
      </c>
      <c r="AF97" s="24">
        <f t="shared" si="101"/>
        <v>0</v>
      </c>
      <c r="AG97" s="24">
        <f t="shared" si="101"/>
        <v>0</v>
      </c>
      <c r="AH97" s="80">
        <f t="shared" si="102"/>
        <v>0</v>
      </c>
      <c r="AI97" s="25">
        <f t="shared" si="85"/>
        <v>0</v>
      </c>
      <c r="AJ97" s="25">
        <f t="shared" si="85"/>
        <v>0</v>
      </c>
      <c r="AK97" s="36"/>
      <c r="AL97" s="36"/>
      <c r="AM97" s="26"/>
    </row>
    <row r="98" spans="1:39" ht="27.75" x14ac:dyDescent="0.3">
      <c r="A98" s="20">
        <f t="shared" si="103"/>
        <v>73</v>
      </c>
      <c r="B98" s="79" t="s">
        <v>102</v>
      </c>
      <c r="C98" s="22">
        <v>0</v>
      </c>
      <c r="D98" s="22">
        <v>0</v>
      </c>
      <c r="E98" s="22"/>
      <c r="F98" s="22"/>
      <c r="G98" s="22">
        <f t="shared" si="86"/>
        <v>0</v>
      </c>
      <c r="H98" s="22">
        <f t="shared" si="87"/>
        <v>0</v>
      </c>
      <c r="I98" s="22">
        <f t="shared" si="88"/>
        <v>0</v>
      </c>
      <c r="J98" s="22">
        <f t="shared" si="88"/>
        <v>0</v>
      </c>
      <c r="K98" s="22">
        <f>[3]Итого!BT90</f>
        <v>0</v>
      </c>
      <c r="L98" s="22"/>
      <c r="M98" s="22"/>
      <c r="N98" s="22"/>
      <c r="O98" s="23">
        <f t="shared" si="104"/>
        <v>0</v>
      </c>
      <c r="P98" s="23">
        <f t="shared" si="104"/>
        <v>0</v>
      </c>
      <c r="Q98" s="23">
        <f t="shared" si="104"/>
        <v>0</v>
      </c>
      <c r="R98" s="22">
        <f t="shared" si="89"/>
        <v>0</v>
      </c>
      <c r="S98" s="22">
        <f t="shared" si="90"/>
        <v>0</v>
      </c>
      <c r="T98" s="22">
        <f t="shared" si="91"/>
        <v>0</v>
      </c>
      <c r="U98" s="22">
        <f t="shared" si="92"/>
        <v>0</v>
      </c>
      <c r="V98" s="22">
        <f t="shared" si="93"/>
        <v>0</v>
      </c>
      <c r="W98" s="22">
        <f t="shared" si="94"/>
        <v>0</v>
      </c>
      <c r="X98" s="22">
        <f t="shared" si="95"/>
        <v>0</v>
      </c>
      <c r="Y98" s="22">
        <f t="shared" si="96"/>
        <v>0</v>
      </c>
      <c r="Z98" s="22">
        <f t="shared" si="97"/>
        <v>0</v>
      </c>
      <c r="AA98" s="22">
        <f t="shared" si="98"/>
        <v>0</v>
      </c>
      <c r="AB98" s="36">
        <f t="shared" si="99"/>
        <v>0</v>
      </c>
      <c r="AC98" s="36">
        <f t="shared" si="99"/>
        <v>0</v>
      </c>
      <c r="AD98" s="36">
        <f t="shared" si="99"/>
        <v>0</v>
      </c>
      <c r="AE98" s="24">
        <f t="shared" si="100"/>
        <v>0</v>
      </c>
      <c r="AF98" s="24">
        <f t="shared" si="101"/>
        <v>0</v>
      </c>
      <c r="AG98" s="24">
        <f t="shared" si="101"/>
        <v>0</v>
      </c>
      <c r="AH98" s="80">
        <f t="shared" si="102"/>
        <v>0</v>
      </c>
      <c r="AI98" s="25">
        <f t="shared" si="85"/>
        <v>0</v>
      </c>
      <c r="AJ98" s="25">
        <f t="shared" si="85"/>
        <v>0</v>
      </c>
      <c r="AK98" s="36"/>
      <c r="AL98" s="36"/>
      <c r="AM98" s="26"/>
    </row>
    <row r="99" spans="1:39" ht="27.75" x14ac:dyDescent="0.3">
      <c r="A99" s="20">
        <f t="shared" si="103"/>
        <v>74</v>
      </c>
      <c r="B99" s="79" t="s">
        <v>103</v>
      </c>
      <c r="C99" s="22">
        <v>0</v>
      </c>
      <c r="D99" s="22">
        <v>0</v>
      </c>
      <c r="E99" s="22"/>
      <c r="F99" s="22"/>
      <c r="G99" s="22">
        <f t="shared" si="86"/>
        <v>0</v>
      </c>
      <c r="H99" s="22">
        <f t="shared" si="87"/>
        <v>0</v>
      </c>
      <c r="I99" s="22">
        <f t="shared" si="88"/>
        <v>0</v>
      </c>
      <c r="J99" s="22">
        <f t="shared" si="88"/>
        <v>0</v>
      </c>
      <c r="K99" s="22">
        <f>[3]Итого!BT91</f>
        <v>0</v>
      </c>
      <c r="L99" s="22"/>
      <c r="M99" s="22"/>
      <c r="N99" s="22"/>
      <c r="O99" s="23">
        <f t="shared" si="104"/>
        <v>0</v>
      </c>
      <c r="P99" s="23">
        <f t="shared" si="104"/>
        <v>0</v>
      </c>
      <c r="Q99" s="23">
        <f t="shared" si="104"/>
        <v>0</v>
      </c>
      <c r="R99" s="22">
        <f t="shared" si="89"/>
        <v>0</v>
      </c>
      <c r="S99" s="22">
        <f t="shared" si="90"/>
        <v>0</v>
      </c>
      <c r="T99" s="22">
        <f t="shared" si="91"/>
        <v>0</v>
      </c>
      <c r="U99" s="22">
        <f t="shared" si="92"/>
        <v>0</v>
      </c>
      <c r="V99" s="22">
        <f t="shared" si="93"/>
        <v>0</v>
      </c>
      <c r="W99" s="22">
        <f t="shared" si="94"/>
        <v>0</v>
      </c>
      <c r="X99" s="22">
        <f t="shared" si="95"/>
        <v>0</v>
      </c>
      <c r="Y99" s="22">
        <f t="shared" si="96"/>
        <v>0</v>
      </c>
      <c r="Z99" s="22">
        <f t="shared" si="97"/>
        <v>0</v>
      </c>
      <c r="AA99" s="22">
        <f t="shared" si="98"/>
        <v>0</v>
      </c>
      <c r="AB99" s="36">
        <f t="shared" ref="AB99:AD110" si="105">ROUND(K99/$AB$6,0)</f>
        <v>0</v>
      </c>
      <c r="AC99" s="36">
        <f t="shared" si="105"/>
        <v>0</v>
      </c>
      <c r="AD99" s="36">
        <f t="shared" si="105"/>
        <v>0</v>
      </c>
      <c r="AE99" s="24">
        <f t="shared" si="100"/>
        <v>0</v>
      </c>
      <c r="AF99" s="24">
        <f t="shared" si="101"/>
        <v>0</v>
      </c>
      <c r="AG99" s="24">
        <f t="shared" si="101"/>
        <v>0</v>
      </c>
      <c r="AH99" s="80">
        <f t="shared" si="102"/>
        <v>0</v>
      </c>
      <c r="AI99" s="25">
        <f t="shared" si="85"/>
        <v>0</v>
      </c>
      <c r="AJ99" s="25">
        <f t="shared" si="85"/>
        <v>0</v>
      </c>
      <c r="AK99" s="36"/>
      <c r="AL99" s="36"/>
      <c r="AM99" s="26"/>
    </row>
    <row r="100" spans="1:39" ht="27.75" x14ac:dyDescent="0.3">
      <c r="A100" s="20">
        <f t="shared" si="103"/>
        <v>75</v>
      </c>
      <c r="B100" s="79" t="s">
        <v>104</v>
      </c>
      <c r="C100" s="22">
        <v>0</v>
      </c>
      <c r="D100" s="22">
        <v>0</v>
      </c>
      <c r="E100" s="22"/>
      <c r="F100" s="22"/>
      <c r="G100" s="22">
        <f t="shared" si="86"/>
        <v>0</v>
      </c>
      <c r="H100" s="22">
        <f t="shared" si="87"/>
        <v>0</v>
      </c>
      <c r="I100" s="22">
        <f t="shared" si="88"/>
        <v>0</v>
      </c>
      <c r="J100" s="22">
        <f t="shared" si="88"/>
        <v>0</v>
      </c>
      <c r="K100" s="22">
        <f>[3]Итого!BT92</f>
        <v>0</v>
      </c>
      <c r="L100" s="22"/>
      <c r="M100" s="22"/>
      <c r="N100" s="22"/>
      <c r="O100" s="23">
        <f t="shared" si="104"/>
        <v>0</v>
      </c>
      <c r="P100" s="23">
        <f t="shared" si="104"/>
        <v>0</v>
      </c>
      <c r="Q100" s="23">
        <f t="shared" si="104"/>
        <v>0</v>
      </c>
      <c r="R100" s="22">
        <f t="shared" si="89"/>
        <v>0</v>
      </c>
      <c r="S100" s="22">
        <f t="shared" si="90"/>
        <v>0</v>
      </c>
      <c r="T100" s="22">
        <f t="shared" si="91"/>
        <v>0</v>
      </c>
      <c r="U100" s="22">
        <f t="shared" si="92"/>
        <v>0</v>
      </c>
      <c r="V100" s="22">
        <f t="shared" si="93"/>
        <v>0</v>
      </c>
      <c r="W100" s="22">
        <f t="shared" si="94"/>
        <v>0</v>
      </c>
      <c r="X100" s="22">
        <f t="shared" si="95"/>
        <v>0</v>
      </c>
      <c r="Y100" s="22">
        <f t="shared" si="96"/>
        <v>0</v>
      </c>
      <c r="Z100" s="22">
        <f t="shared" si="97"/>
        <v>0</v>
      </c>
      <c r="AA100" s="22">
        <f t="shared" si="98"/>
        <v>0</v>
      </c>
      <c r="AB100" s="36">
        <f t="shared" si="105"/>
        <v>0</v>
      </c>
      <c r="AC100" s="36">
        <f t="shared" si="105"/>
        <v>0</v>
      </c>
      <c r="AD100" s="36">
        <f t="shared" si="105"/>
        <v>0</v>
      </c>
      <c r="AE100" s="24">
        <f t="shared" si="100"/>
        <v>0</v>
      </c>
      <c r="AF100" s="24">
        <f t="shared" si="101"/>
        <v>0</v>
      </c>
      <c r="AG100" s="24">
        <f t="shared" si="101"/>
        <v>0</v>
      </c>
      <c r="AH100" s="80">
        <f t="shared" si="102"/>
        <v>0</v>
      </c>
      <c r="AI100" s="25">
        <f t="shared" si="85"/>
        <v>0</v>
      </c>
      <c r="AJ100" s="25">
        <f t="shared" si="85"/>
        <v>0</v>
      </c>
      <c r="AK100" s="36"/>
      <c r="AL100" s="36"/>
      <c r="AM100" s="26"/>
    </row>
    <row r="101" spans="1:39" ht="27.75" x14ac:dyDescent="0.3">
      <c r="A101" s="20">
        <f t="shared" si="103"/>
        <v>76</v>
      </c>
      <c r="B101" s="79" t="s">
        <v>127</v>
      </c>
      <c r="C101" s="22">
        <v>0</v>
      </c>
      <c r="D101" s="22">
        <v>0</v>
      </c>
      <c r="E101" s="22"/>
      <c r="F101" s="22"/>
      <c r="G101" s="22">
        <f t="shared" si="86"/>
        <v>0</v>
      </c>
      <c r="H101" s="22">
        <f t="shared" si="87"/>
        <v>0</v>
      </c>
      <c r="I101" s="22">
        <f t="shared" si="88"/>
        <v>0</v>
      </c>
      <c r="J101" s="22">
        <f t="shared" si="88"/>
        <v>0</v>
      </c>
      <c r="K101" s="22">
        <f>[3]Итого!BT93</f>
        <v>0</v>
      </c>
      <c r="L101" s="22"/>
      <c r="M101" s="22"/>
      <c r="N101" s="22"/>
      <c r="O101" s="23">
        <f t="shared" si="104"/>
        <v>0</v>
      </c>
      <c r="P101" s="23">
        <f t="shared" si="104"/>
        <v>0</v>
      </c>
      <c r="Q101" s="23">
        <f t="shared" si="104"/>
        <v>0</v>
      </c>
      <c r="R101" s="22">
        <f t="shared" si="89"/>
        <v>0</v>
      </c>
      <c r="S101" s="22">
        <f t="shared" si="90"/>
        <v>0</v>
      </c>
      <c r="T101" s="22">
        <f t="shared" si="91"/>
        <v>0</v>
      </c>
      <c r="U101" s="22">
        <f t="shared" si="92"/>
        <v>0</v>
      </c>
      <c r="V101" s="22">
        <f t="shared" si="93"/>
        <v>0</v>
      </c>
      <c r="W101" s="22">
        <f t="shared" si="94"/>
        <v>0</v>
      </c>
      <c r="X101" s="22">
        <f t="shared" si="95"/>
        <v>0</v>
      </c>
      <c r="Y101" s="22">
        <f t="shared" si="96"/>
        <v>0</v>
      </c>
      <c r="Z101" s="22">
        <f t="shared" si="97"/>
        <v>0</v>
      </c>
      <c r="AA101" s="22">
        <f t="shared" si="98"/>
        <v>0</v>
      </c>
      <c r="AB101" s="36">
        <f t="shared" si="105"/>
        <v>0</v>
      </c>
      <c r="AC101" s="36">
        <f t="shared" si="105"/>
        <v>0</v>
      </c>
      <c r="AD101" s="36">
        <f t="shared" si="105"/>
        <v>0</v>
      </c>
      <c r="AE101" s="24">
        <f t="shared" si="100"/>
        <v>0</v>
      </c>
      <c r="AF101" s="24">
        <f t="shared" si="101"/>
        <v>0</v>
      </c>
      <c r="AG101" s="24">
        <f t="shared" si="101"/>
        <v>0</v>
      </c>
      <c r="AH101" s="80">
        <f t="shared" si="102"/>
        <v>0</v>
      </c>
      <c r="AI101" s="25">
        <f t="shared" si="85"/>
        <v>0</v>
      </c>
      <c r="AJ101" s="25">
        <f t="shared" si="85"/>
        <v>0</v>
      </c>
      <c r="AK101" s="36"/>
      <c r="AL101" s="36"/>
      <c r="AM101" s="26"/>
    </row>
    <row r="102" spans="1:39" ht="27.75" x14ac:dyDescent="0.3">
      <c r="A102" s="20">
        <f t="shared" si="103"/>
        <v>77</v>
      </c>
      <c r="B102" s="79" t="s">
        <v>105</v>
      </c>
      <c r="C102" s="22">
        <v>0</v>
      </c>
      <c r="D102" s="22">
        <v>0</v>
      </c>
      <c r="E102" s="22"/>
      <c r="F102" s="22"/>
      <c r="G102" s="22">
        <f t="shared" si="86"/>
        <v>0</v>
      </c>
      <c r="H102" s="22">
        <f t="shared" si="87"/>
        <v>0</v>
      </c>
      <c r="I102" s="22">
        <f t="shared" si="88"/>
        <v>0</v>
      </c>
      <c r="J102" s="22">
        <f t="shared" si="88"/>
        <v>0</v>
      </c>
      <c r="K102" s="22">
        <f>[3]Итого!BT94</f>
        <v>0</v>
      </c>
      <c r="L102" s="22"/>
      <c r="M102" s="22"/>
      <c r="N102" s="22"/>
      <c r="O102" s="23">
        <f t="shared" si="104"/>
        <v>0</v>
      </c>
      <c r="P102" s="23">
        <f t="shared" si="104"/>
        <v>0</v>
      </c>
      <c r="Q102" s="23">
        <f t="shared" si="104"/>
        <v>0</v>
      </c>
      <c r="R102" s="22">
        <f t="shared" si="89"/>
        <v>0</v>
      </c>
      <c r="S102" s="22">
        <f t="shared" si="90"/>
        <v>0</v>
      </c>
      <c r="T102" s="22">
        <f t="shared" si="91"/>
        <v>0</v>
      </c>
      <c r="U102" s="22">
        <f t="shared" si="92"/>
        <v>0</v>
      </c>
      <c r="V102" s="22">
        <f t="shared" si="93"/>
        <v>0</v>
      </c>
      <c r="W102" s="22">
        <f t="shared" si="94"/>
        <v>0</v>
      </c>
      <c r="X102" s="22">
        <f t="shared" si="95"/>
        <v>0</v>
      </c>
      <c r="Y102" s="22">
        <f t="shared" si="96"/>
        <v>0</v>
      </c>
      <c r="Z102" s="22">
        <f t="shared" si="97"/>
        <v>0</v>
      </c>
      <c r="AA102" s="22">
        <f t="shared" si="98"/>
        <v>0</v>
      </c>
      <c r="AB102" s="36">
        <f t="shared" si="105"/>
        <v>0</v>
      </c>
      <c r="AC102" s="36">
        <f t="shared" si="105"/>
        <v>0</v>
      </c>
      <c r="AD102" s="36">
        <f t="shared" si="105"/>
        <v>0</v>
      </c>
      <c r="AE102" s="24">
        <f t="shared" si="100"/>
        <v>0</v>
      </c>
      <c r="AF102" s="24">
        <f t="shared" si="101"/>
        <v>0</v>
      </c>
      <c r="AG102" s="24">
        <f t="shared" si="101"/>
        <v>0</v>
      </c>
      <c r="AH102" s="80">
        <f t="shared" si="102"/>
        <v>0</v>
      </c>
      <c r="AI102" s="25">
        <f t="shared" si="85"/>
        <v>0</v>
      </c>
      <c r="AJ102" s="25">
        <f t="shared" si="85"/>
        <v>0</v>
      </c>
      <c r="AK102" s="36"/>
      <c r="AL102" s="36"/>
      <c r="AM102" s="26"/>
    </row>
    <row r="103" spans="1:39" ht="27.75" x14ac:dyDescent="0.3">
      <c r="A103" s="20">
        <f t="shared" si="103"/>
        <v>78</v>
      </c>
      <c r="B103" s="79" t="s">
        <v>106</v>
      </c>
      <c r="C103" s="22">
        <v>0</v>
      </c>
      <c r="D103" s="22">
        <v>0</v>
      </c>
      <c r="E103" s="22"/>
      <c r="F103" s="22"/>
      <c r="G103" s="22">
        <f t="shared" si="86"/>
        <v>0</v>
      </c>
      <c r="H103" s="22">
        <f t="shared" si="87"/>
        <v>0</v>
      </c>
      <c r="I103" s="22">
        <f t="shared" si="88"/>
        <v>0</v>
      </c>
      <c r="J103" s="22">
        <f t="shared" si="88"/>
        <v>0</v>
      </c>
      <c r="K103" s="22">
        <f>[3]Итого!BT95</f>
        <v>0</v>
      </c>
      <c r="L103" s="22"/>
      <c r="M103" s="22"/>
      <c r="N103" s="22"/>
      <c r="O103" s="23">
        <f t="shared" si="104"/>
        <v>0</v>
      </c>
      <c r="P103" s="23">
        <f t="shared" si="104"/>
        <v>0</v>
      </c>
      <c r="Q103" s="23">
        <f t="shared" si="104"/>
        <v>0</v>
      </c>
      <c r="R103" s="22">
        <f t="shared" si="89"/>
        <v>0</v>
      </c>
      <c r="S103" s="22">
        <f t="shared" si="90"/>
        <v>0</v>
      </c>
      <c r="T103" s="22">
        <f t="shared" si="91"/>
        <v>0</v>
      </c>
      <c r="U103" s="22">
        <f t="shared" si="92"/>
        <v>0</v>
      </c>
      <c r="V103" s="22">
        <f t="shared" si="93"/>
        <v>0</v>
      </c>
      <c r="W103" s="22">
        <f t="shared" si="94"/>
        <v>0</v>
      </c>
      <c r="X103" s="22">
        <f t="shared" si="95"/>
        <v>0</v>
      </c>
      <c r="Y103" s="22">
        <f t="shared" si="96"/>
        <v>0</v>
      </c>
      <c r="Z103" s="22">
        <f t="shared" si="97"/>
        <v>0</v>
      </c>
      <c r="AA103" s="22">
        <f t="shared" si="98"/>
        <v>0</v>
      </c>
      <c r="AB103" s="36">
        <f t="shared" si="105"/>
        <v>0</v>
      </c>
      <c r="AC103" s="36">
        <f t="shared" si="105"/>
        <v>0</v>
      </c>
      <c r="AD103" s="36">
        <f t="shared" si="105"/>
        <v>0</v>
      </c>
      <c r="AE103" s="24">
        <f t="shared" si="100"/>
        <v>0</v>
      </c>
      <c r="AF103" s="24">
        <f t="shared" si="101"/>
        <v>0</v>
      </c>
      <c r="AG103" s="24">
        <f t="shared" si="101"/>
        <v>0</v>
      </c>
      <c r="AH103" s="80">
        <f t="shared" si="102"/>
        <v>0</v>
      </c>
      <c r="AI103" s="25">
        <f t="shared" si="85"/>
        <v>0</v>
      </c>
      <c r="AJ103" s="25">
        <f t="shared" si="85"/>
        <v>0</v>
      </c>
      <c r="AK103" s="36"/>
      <c r="AL103" s="36"/>
      <c r="AM103" s="26"/>
    </row>
    <row r="104" spans="1:39" ht="27.75" x14ac:dyDescent="0.3">
      <c r="A104" s="20">
        <f t="shared" si="103"/>
        <v>79</v>
      </c>
      <c r="B104" s="79" t="s">
        <v>107</v>
      </c>
      <c r="C104" s="22">
        <v>0</v>
      </c>
      <c r="D104" s="22">
        <v>0</v>
      </c>
      <c r="E104" s="22"/>
      <c r="F104" s="22"/>
      <c r="G104" s="22">
        <f t="shared" si="86"/>
        <v>0</v>
      </c>
      <c r="H104" s="22">
        <f t="shared" si="87"/>
        <v>0</v>
      </c>
      <c r="I104" s="22">
        <f t="shared" si="88"/>
        <v>0</v>
      </c>
      <c r="J104" s="22">
        <f t="shared" si="88"/>
        <v>0</v>
      </c>
      <c r="K104" s="22">
        <f>[3]Итого!BT96</f>
        <v>0</v>
      </c>
      <c r="L104" s="22"/>
      <c r="M104" s="22"/>
      <c r="N104" s="22"/>
      <c r="O104" s="23">
        <f t="shared" si="104"/>
        <v>0</v>
      </c>
      <c r="P104" s="23">
        <f t="shared" si="104"/>
        <v>0</v>
      </c>
      <c r="Q104" s="23">
        <f t="shared" si="104"/>
        <v>0</v>
      </c>
      <c r="R104" s="22">
        <f t="shared" si="89"/>
        <v>0</v>
      </c>
      <c r="S104" s="22">
        <f t="shared" si="90"/>
        <v>0</v>
      </c>
      <c r="T104" s="22">
        <f t="shared" si="91"/>
        <v>0</v>
      </c>
      <c r="U104" s="22">
        <f t="shared" si="92"/>
        <v>0</v>
      </c>
      <c r="V104" s="22">
        <f t="shared" si="93"/>
        <v>0</v>
      </c>
      <c r="W104" s="22">
        <f t="shared" si="94"/>
        <v>0</v>
      </c>
      <c r="X104" s="22">
        <f t="shared" si="95"/>
        <v>0</v>
      </c>
      <c r="Y104" s="22">
        <f t="shared" si="96"/>
        <v>0</v>
      </c>
      <c r="Z104" s="22">
        <f t="shared" si="97"/>
        <v>0</v>
      </c>
      <c r="AA104" s="22">
        <f t="shared" si="98"/>
        <v>0</v>
      </c>
      <c r="AB104" s="36">
        <f t="shared" si="105"/>
        <v>0</v>
      </c>
      <c r="AC104" s="36">
        <f t="shared" si="105"/>
        <v>0</v>
      </c>
      <c r="AD104" s="36">
        <f t="shared" si="105"/>
        <v>0</v>
      </c>
      <c r="AE104" s="24">
        <f t="shared" si="100"/>
        <v>0</v>
      </c>
      <c r="AF104" s="24">
        <f t="shared" si="101"/>
        <v>0</v>
      </c>
      <c r="AG104" s="24">
        <f t="shared" si="101"/>
        <v>0</v>
      </c>
      <c r="AH104" s="80">
        <f t="shared" si="102"/>
        <v>0</v>
      </c>
      <c r="AI104" s="25">
        <f t="shared" si="85"/>
        <v>0</v>
      </c>
      <c r="AJ104" s="25">
        <f t="shared" si="85"/>
        <v>0</v>
      </c>
      <c r="AK104" s="36"/>
      <c r="AL104" s="36"/>
      <c r="AM104" s="26"/>
    </row>
    <row r="105" spans="1:39" ht="27.75" x14ac:dyDescent="0.3">
      <c r="A105" s="20">
        <f t="shared" si="103"/>
        <v>80</v>
      </c>
      <c r="B105" s="79" t="s">
        <v>108</v>
      </c>
      <c r="C105" s="22">
        <v>0</v>
      </c>
      <c r="D105" s="22">
        <v>0</v>
      </c>
      <c r="E105" s="22"/>
      <c r="F105" s="22"/>
      <c r="G105" s="22">
        <f t="shared" si="86"/>
        <v>0</v>
      </c>
      <c r="H105" s="22">
        <f t="shared" si="87"/>
        <v>0</v>
      </c>
      <c r="I105" s="22">
        <f t="shared" si="88"/>
        <v>0</v>
      </c>
      <c r="J105" s="22">
        <f t="shared" si="88"/>
        <v>0</v>
      </c>
      <c r="K105" s="22">
        <f>[3]Итого!BT97</f>
        <v>0</v>
      </c>
      <c r="L105" s="22"/>
      <c r="M105" s="22"/>
      <c r="N105" s="22"/>
      <c r="O105" s="23">
        <f t="shared" si="104"/>
        <v>0</v>
      </c>
      <c r="P105" s="23">
        <f t="shared" si="104"/>
        <v>0</v>
      </c>
      <c r="Q105" s="23">
        <f t="shared" si="104"/>
        <v>0</v>
      </c>
      <c r="R105" s="22">
        <f t="shared" si="89"/>
        <v>0</v>
      </c>
      <c r="S105" s="22">
        <f t="shared" si="90"/>
        <v>0</v>
      </c>
      <c r="T105" s="22">
        <f t="shared" si="91"/>
        <v>0</v>
      </c>
      <c r="U105" s="22">
        <f t="shared" si="92"/>
        <v>0</v>
      </c>
      <c r="V105" s="22">
        <f t="shared" si="93"/>
        <v>0</v>
      </c>
      <c r="W105" s="22">
        <f t="shared" si="94"/>
        <v>0</v>
      </c>
      <c r="X105" s="22">
        <f t="shared" si="95"/>
        <v>0</v>
      </c>
      <c r="Y105" s="22">
        <f t="shared" si="96"/>
        <v>0</v>
      </c>
      <c r="Z105" s="22">
        <f t="shared" si="97"/>
        <v>0</v>
      </c>
      <c r="AA105" s="22">
        <f t="shared" si="98"/>
        <v>0</v>
      </c>
      <c r="AB105" s="36">
        <f t="shared" si="105"/>
        <v>0</v>
      </c>
      <c r="AC105" s="36">
        <f t="shared" si="105"/>
        <v>0</v>
      </c>
      <c r="AD105" s="36">
        <f t="shared" si="105"/>
        <v>0</v>
      </c>
      <c r="AE105" s="24">
        <f t="shared" si="100"/>
        <v>0</v>
      </c>
      <c r="AF105" s="24">
        <f t="shared" si="101"/>
        <v>0</v>
      </c>
      <c r="AG105" s="24">
        <f t="shared" si="101"/>
        <v>0</v>
      </c>
      <c r="AH105" s="80">
        <f t="shared" si="102"/>
        <v>0</v>
      </c>
      <c r="AI105" s="25">
        <f t="shared" si="85"/>
        <v>0</v>
      </c>
      <c r="AJ105" s="25">
        <f t="shared" si="85"/>
        <v>0</v>
      </c>
      <c r="AK105" s="36"/>
      <c r="AL105" s="36"/>
      <c r="AM105" s="26"/>
    </row>
    <row r="106" spans="1:39" ht="27.75" x14ac:dyDescent="0.3">
      <c r="A106" s="20">
        <f t="shared" si="103"/>
        <v>81</v>
      </c>
      <c r="B106" s="79" t="s">
        <v>109</v>
      </c>
      <c r="C106" s="22">
        <v>0</v>
      </c>
      <c r="D106" s="22">
        <v>0</v>
      </c>
      <c r="E106" s="22"/>
      <c r="F106" s="22"/>
      <c r="G106" s="22">
        <f t="shared" si="86"/>
        <v>0</v>
      </c>
      <c r="H106" s="22">
        <f t="shared" si="87"/>
        <v>0</v>
      </c>
      <c r="I106" s="22">
        <f t="shared" si="88"/>
        <v>0</v>
      </c>
      <c r="J106" s="22">
        <f t="shared" si="88"/>
        <v>0</v>
      </c>
      <c r="K106" s="22">
        <f>[3]Итого!BT98</f>
        <v>0</v>
      </c>
      <c r="L106" s="22"/>
      <c r="M106" s="22"/>
      <c r="N106" s="22"/>
      <c r="O106" s="23">
        <f t="shared" si="104"/>
        <v>0</v>
      </c>
      <c r="P106" s="23">
        <f t="shared" si="104"/>
        <v>0</v>
      </c>
      <c r="Q106" s="23">
        <f t="shared" si="104"/>
        <v>0</v>
      </c>
      <c r="R106" s="22">
        <f t="shared" si="89"/>
        <v>0</v>
      </c>
      <c r="S106" s="22">
        <f t="shared" si="90"/>
        <v>0</v>
      </c>
      <c r="T106" s="22">
        <f t="shared" si="91"/>
        <v>0</v>
      </c>
      <c r="U106" s="22">
        <f t="shared" si="92"/>
        <v>0</v>
      </c>
      <c r="V106" s="22">
        <f t="shared" si="93"/>
        <v>0</v>
      </c>
      <c r="W106" s="22">
        <f t="shared" si="94"/>
        <v>0</v>
      </c>
      <c r="X106" s="22">
        <f t="shared" si="95"/>
        <v>0</v>
      </c>
      <c r="Y106" s="22">
        <f t="shared" si="96"/>
        <v>0</v>
      </c>
      <c r="Z106" s="22">
        <f t="shared" si="97"/>
        <v>0</v>
      </c>
      <c r="AA106" s="22">
        <f t="shared" si="98"/>
        <v>0</v>
      </c>
      <c r="AB106" s="36">
        <f t="shared" si="105"/>
        <v>0</v>
      </c>
      <c r="AC106" s="36">
        <f t="shared" si="105"/>
        <v>0</v>
      </c>
      <c r="AD106" s="36">
        <f t="shared" si="105"/>
        <v>0</v>
      </c>
      <c r="AE106" s="24">
        <f t="shared" si="100"/>
        <v>0</v>
      </c>
      <c r="AF106" s="24">
        <f t="shared" si="101"/>
        <v>0</v>
      </c>
      <c r="AG106" s="24">
        <f t="shared" si="101"/>
        <v>0</v>
      </c>
      <c r="AH106" s="80">
        <f t="shared" si="102"/>
        <v>0</v>
      </c>
      <c r="AI106" s="25">
        <f t="shared" si="85"/>
        <v>0</v>
      </c>
      <c r="AJ106" s="25">
        <f t="shared" si="85"/>
        <v>0</v>
      </c>
      <c r="AK106" s="36"/>
      <c r="AL106" s="36"/>
      <c r="AM106" s="26"/>
    </row>
    <row r="107" spans="1:39" ht="27.75" x14ac:dyDescent="0.3">
      <c r="A107" s="20">
        <f t="shared" si="103"/>
        <v>82</v>
      </c>
      <c r="B107" s="79" t="s">
        <v>110</v>
      </c>
      <c r="C107" s="22">
        <v>0</v>
      </c>
      <c r="D107" s="22">
        <v>0</v>
      </c>
      <c r="E107" s="22"/>
      <c r="F107" s="22"/>
      <c r="G107" s="22">
        <f t="shared" si="86"/>
        <v>0</v>
      </c>
      <c r="H107" s="22">
        <f t="shared" si="87"/>
        <v>0</v>
      </c>
      <c r="I107" s="22">
        <f t="shared" si="88"/>
        <v>0</v>
      </c>
      <c r="J107" s="22">
        <f t="shared" si="88"/>
        <v>0</v>
      </c>
      <c r="K107" s="22">
        <f>[3]Итого!BT99</f>
        <v>0</v>
      </c>
      <c r="L107" s="22"/>
      <c r="M107" s="22"/>
      <c r="N107" s="22"/>
      <c r="O107" s="23">
        <f t="shared" si="104"/>
        <v>0</v>
      </c>
      <c r="P107" s="23">
        <f t="shared" si="104"/>
        <v>0</v>
      </c>
      <c r="Q107" s="23">
        <f t="shared" si="104"/>
        <v>0</v>
      </c>
      <c r="R107" s="22">
        <f t="shared" si="89"/>
        <v>0</v>
      </c>
      <c r="S107" s="22">
        <f t="shared" si="90"/>
        <v>0</v>
      </c>
      <c r="T107" s="22">
        <f t="shared" si="91"/>
        <v>0</v>
      </c>
      <c r="U107" s="22">
        <f t="shared" si="92"/>
        <v>0</v>
      </c>
      <c r="V107" s="22">
        <f t="shared" si="93"/>
        <v>0</v>
      </c>
      <c r="W107" s="22">
        <f t="shared" si="94"/>
        <v>0</v>
      </c>
      <c r="X107" s="22">
        <f t="shared" si="95"/>
        <v>0</v>
      </c>
      <c r="Y107" s="22">
        <f t="shared" si="96"/>
        <v>0</v>
      </c>
      <c r="Z107" s="22">
        <f t="shared" si="97"/>
        <v>0</v>
      </c>
      <c r="AA107" s="22">
        <f t="shared" si="98"/>
        <v>0</v>
      </c>
      <c r="AB107" s="36">
        <f t="shared" si="105"/>
        <v>0</v>
      </c>
      <c r="AC107" s="36">
        <f t="shared" si="105"/>
        <v>0</v>
      </c>
      <c r="AD107" s="36">
        <f t="shared" si="105"/>
        <v>0</v>
      </c>
      <c r="AE107" s="24">
        <f t="shared" si="100"/>
        <v>0</v>
      </c>
      <c r="AF107" s="24">
        <f t="shared" si="101"/>
        <v>0</v>
      </c>
      <c r="AG107" s="24">
        <f t="shared" si="101"/>
        <v>0</v>
      </c>
      <c r="AH107" s="80">
        <f t="shared" si="102"/>
        <v>0</v>
      </c>
      <c r="AI107" s="25">
        <f t="shared" si="85"/>
        <v>0</v>
      </c>
      <c r="AJ107" s="25">
        <f t="shared" si="85"/>
        <v>0</v>
      </c>
      <c r="AK107" s="36"/>
      <c r="AL107" s="36"/>
      <c r="AM107" s="26"/>
    </row>
    <row r="108" spans="1:39" ht="27.75" x14ac:dyDescent="0.3">
      <c r="A108" s="20">
        <f t="shared" si="103"/>
        <v>83</v>
      </c>
      <c r="B108" s="79" t="s">
        <v>111</v>
      </c>
      <c r="C108" s="22">
        <v>0</v>
      </c>
      <c r="D108" s="22">
        <v>0</v>
      </c>
      <c r="E108" s="22"/>
      <c r="F108" s="22"/>
      <c r="G108" s="22">
        <f t="shared" si="86"/>
        <v>0</v>
      </c>
      <c r="H108" s="22">
        <f t="shared" si="87"/>
        <v>0</v>
      </c>
      <c r="I108" s="22">
        <f t="shared" si="88"/>
        <v>0</v>
      </c>
      <c r="J108" s="22">
        <f t="shared" si="88"/>
        <v>0</v>
      </c>
      <c r="K108" s="22">
        <f>[3]Итого!BT100</f>
        <v>0</v>
      </c>
      <c r="L108" s="22"/>
      <c r="M108" s="22"/>
      <c r="N108" s="22"/>
      <c r="O108" s="23">
        <f t="shared" si="104"/>
        <v>0</v>
      </c>
      <c r="P108" s="23">
        <f t="shared" si="104"/>
        <v>0</v>
      </c>
      <c r="Q108" s="23">
        <f t="shared" si="104"/>
        <v>0</v>
      </c>
      <c r="R108" s="22">
        <f t="shared" si="89"/>
        <v>0</v>
      </c>
      <c r="S108" s="22">
        <f t="shared" si="90"/>
        <v>0</v>
      </c>
      <c r="T108" s="22">
        <f t="shared" si="91"/>
        <v>0</v>
      </c>
      <c r="U108" s="22">
        <f t="shared" si="92"/>
        <v>0</v>
      </c>
      <c r="V108" s="22">
        <f t="shared" si="93"/>
        <v>0</v>
      </c>
      <c r="W108" s="22">
        <f t="shared" si="94"/>
        <v>0</v>
      </c>
      <c r="X108" s="22">
        <f t="shared" si="95"/>
        <v>0</v>
      </c>
      <c r="Y108" s="22">
        <f t="shared" si="96"/>
        <v>0</v>
      </c>
      <c r="Z108" s="22">
        <f t="shared" si="97"/>
        <v>0</v>
      </c>
      <c r="AA108" s="22">
        <f t="shared" si="98"/>
        <v>0</v>
      </c>
      <c r="AB108" s="36">
        <f t="shared" si="105"/>
        <v>0</v>
      </c>
      <c r="AC108" s="36">
        <f t="shared" si="105"/>
        <v>0</v>
      </c>
      <c r="AD108" s="36">
        <f t="shared" si="105"/>
        <v>0</v>
      </c>
      <c r="AE108" s="24">
        <f t="shared" si="100"/>
        <v>0</v>
      </c>
      <c r="AF108" s="24">
        <f t="shared" si="101"/>
        <v>0</v>
      </c>
      <c r="AG108" s="24">
        <f t="shared" si="101"/>
        <v>0</v>
      </c>
      <c r="AH108" s="80">
        <f t="shared" si="102"/>
        <v>0</v>
      </c>
      <c r="AI108" s="25">
        <f t="shared" si="85"/>
        <v>0</v>
      </c>
      <c r="AJ108" s="25">
        <f t="shared" si="85"/>
        <v>0</v>
      </c>
      <c r="AK108" s="36"/>
      <c r="AL108" s="36"/>
      <c r="AM108" s="26"/>
    </row>
    <row r="109" spans="1:39" ht="27.75" x14ac:dyDescent="0.3">
      <c r="A109" s="20">
        <f t="shared" si="103"/>
        <v>84</v>
      </c>
      <c r="B109" s="79" t="s">
        <v>112</v>
      </c>
      <c r="C109" s="22">
        <v>0</v>
      </c>
      <c r="D109" s="22">
        <v>0</v>
      </c>
      <c r="E109" s="22"/>
      <c r="F109" s="22"/>
      <c r="G109" s="22">
        <f t="shared" si="86"/>
        <v>0</v>
      </c>
      <c r="H109" s="22">
        <f t="shared" si="87"/>
        <v>0</v>
      </c>
      <c r="I109" s="22">
        <f t="shared" si="88"/>
        <v>0</v>
      </c>
      <c r="J109" s="22">
        <f t="shared" si="88"/>
        <v>0</v>
      </c>
      <c r="K109" s="22">
        <f>[3]Итого!BT101</f>
        <v>0</v>
      </c>
      <c r="L109" s="22"/>
      <c r="M109" s="22"/>
      <c r="N109" s="22"/>
      <c r="O109" s="23">
        <f t="shared" si="104"/>
        <v>0</v>
      </c>
      <c r="P109" s="23">
        <f t="shared" si="104"/>
        <v>0</v>
      </c>
      <c r="Q109" s="23">
        <f t="shared" si="104"/>
        <v>0</v>
      </c>
      <c r="R109" s="22">
        <f t="shared" si="89"/>
        <v>0</v>
      </c>
      <c r="S109" s="22">
        <f t="shared" si="90"/>
        <v>0</v>
      </c>
      <c r="T109" s="22">
        <f t="shared" si="91"/>
        <v>0</v>
      </c>
      <c r="U109" s="22">
        <f t="shared" si="92"/>
        <v>0</v>
      </c>
      <c r="V109" s="22">
        <f t="shared" si="93"/>
        <v>0</v>
      </c>
      <c r="W109" s="22">
        <f t="shared" si="94"/>
        <v>0</v>
      </c>
      <c r="X109" s="22">
        <f t="shared" si="95"/>
        <v>0</v>
      </c>
      <c r="Y109" s="22">
        <f t="shared" si="96"/>
        <v>0</v>
      </c>
      <c r="Z109" s="22">
        <f t="shared" si="97"/>
        <v>0</v>
      </c>
      <c r="AA109" s="22">
        <f t="shared" si="98"/>
        <v>0</v>
      </c>
      <c r="AB109" s="36">
        <f t="shared" si="105"/>
        <v>0</v>
      </c>
      <c r="AC109" s="36">
        <f t="shared" si="105"/>
        <v>0</v>
      </c>
      <c r="AD109" s="36">
        <f t="shared" si="105"/>
        <v>0</v>
      </c>
      <c r="AE109" s="24">
        <f t="shared" si="100"/>
        <v>0</v>
      </c>
      <c r="AF109" s="24">
        <f t="shared" si="101"/>
        <v>0</v>
      </c>
      <c r="AG109" s="24">
        <f t="shared" si="101"/>
        <v>0</v>
      </c>
      <c r="AH109" s="80">
        <f t="shared" si="102"/>
        <v>0</v>
      </c>
      <c r="AI109" s="25">
        <f t="shared" si="85"/>
        <v>0</v>
      </c>
      <c r="AJ109" s="25">
        <f t="shared" si="85"/>
        <v>0</v>
      </c>
      <c r="AK109" s="36"/>
      <c r="AL109" s="36"/>
      <c r="AM109" s="26"/>
    </row>
    <row r="110" spans="1:39" ht="27.75" x14ac:dyDescent="0.3">
      <c r="A110" s="20">
        <f t="shared" si="103"/>
        <v>85</v>
      </c>
      <c r="B110" s="79" t="s">
        <v>113</v>
      </c>
      <c r="C110" s="22">
        <v>0</v>
      </c>
      <c r="D110" s="22">
        <v>0</v>
      </c>
      <c r="E110" s="22"/>
      <c r="F110" s="22"/>
      <c r="G110" s="22">
        <f t="shared" si="86"/>
        <v>0</v>
      </c>
      <c r="H110" s="22">
        <f t="shared" si="87"/>
        <v>0</v>
      </c>
      <c r="I110" s="22">
        <f t="shared" si="88"/>
        <v>0</v>
      </c>
      <c r="J110" s="22">
        <f t="shared" si="88"/>
        <v>0</v>
      </c>
      <c r="K110" s="22">
        <f>[3]Итого!BT102</f>
        <v>0</v>
      </c>
      <c r="L110" s="22"/>
      <c r="M110" s="22"/>
      <c r="N110" s="22"/>
      <c r="O110" s="23">
        <f t="shared" si="104"/>
        <v>0</v>
      </c>
      <c r="P110" s="23">
        <f t="shared" si="104"/>
        <v>0</v>
      </c>
      <c r="Q110" s="23">
        <f t="shared" si="104"/>
        <v>0</v>
      </c>
      <c r="R110" s="22">
        <f t="shared" si="89"/>
        <v>0</v>
      </c>
      <c r="S110" s="22">
        <f t="shared" si="90"/>
        <v>0</v>
      </c>
      <c r="T110" s="22">
        <f t="shared" si="91"/>
        <v>0</v>
      </c>
      <c r="U110" s="22">
        <f t="shared" si="92"/>
        <v>0</v>
      </c>
      <c r="V110" s="22">
        <f t="shared" si="93"/>
        <v>0</v>
      </c>
      <c r="W110" s="22">
        <f t="shared" si="94"/>
        <v>0</v>
      </c>
      <c r="X110" s="22">
        <f t="shared" si="95"/>
        <v>0</v>
      </c>
      <c r="Y110" s="22">
        <f t="shared" si="96"/>
        <v>0</v>
      </c>
      <c r="Z110" s="22">
        <f t="shared" si="97"/>
        <v>0</v>
      </c>
      <c r="AA110" s="22">
        <f t="shared" si="98"/>
        <v>0</v>
      </c>
      <c r="AB110" s="36">
        <f t="shared" si="105"/>
        <v>0</v>
      </c>
      <c r="AC110" s="36">
        <f t="shared" si="105"/>
        <v>0</v>
      </c>
      <c r="AD110" s="36">
        <f t="shared" si="105"/>
        <v>0</v>
      </c>
      <c r="AE110" s="24">
        <f t="shared" si="100"/>
        <v>0</v>
      </c>
      <c r="AF110" s="24">
        <f t="shared" si="101"/>
        <v>0</v>
      </c>
      <c r="AG110" s="24">
        <f t="shared" si="101"/>
        <v>0</v>
      </c>
      <c r="AH110" s="80">
        <f t="shared" si="102"/>
        <v>0</v>
      </c>
      <c r="AI110" s="25">
        <f t="shared" si="85"/>
        <v>0</v>
      </c>
      <c r="AJ110" s="25">
        <f t="shared" si="85"/>
        <v>0</v>
      </c>
      <c r="AK110" s="36"/>
      <c r="AL110" s="36"/>
      <c r="AM110" s="26"/>
    </row>
    <row r="111" spans="1:39" ht="27" x14ac:dyDescent="0.3">
      <c r="A111" s="32"/>
      <c r="B111" s="41" t="s">
        <v>97</v>
      </c>
      <c r="C111" s="34">
        <v>5932</v>
      </c>
      <c r="D111" s="34">
        <v>5932</v>
      </c>
      <c r="E111" s="34">
        <f t="shared" ref="E111:N111" si="106">SUM(E71:E110)</f>
        <v>0</v>
      </c>
      <c r="F111" s="34">
        <f t="shared" si="106"/>
        <v>0</v>
      </c>
      <c r="G111" s="34">
        <f t="shared" si="106"/>
        <v>5932</v>
      </c>
      <c r="H111" s="34">
        <f t="shared" si="106"/>
        <v>1484</v>
      </c>
      <c r="I111" s="34">
        <f t="shared" si="106"/>
        <v>0</v>
      </c>
      <c r="J111" s="34">
        <f t="shared" si="106"/>
        <v>0</v>
      </c>
      <c r="K111" s="34">
        <f t="shared" si="106"/>
        <v>1353</v>
      </c>
      <c r="L111" s="34">
        <f t="shared" si="106"/>
        <v>0</v>
      </c>
      <c r="M111" s="34">
        <f t="shared" si="106"/>
        <v>0</v>
      </c>
      <c r="N111" s="34">
        <f t="shared" si="106"/>
        <v>0</v>
      </c>
      <c r="O111" s="30">
        <f t="shared" si="104"/>
        <v>91.17</v>
      </c>
      <c r="P111" s="30">
        <f t="shared" si="104"/>
        <v>0</v>
      </c>
      <c r="Q111" s="30">
        <f t="shared" si="104"/>
        <v>0</v>
      </c>
      <c r="R111" s="34">
        <f t="shared" ref="R111:AG111" si="107">SUM(R71:R110)</f>
        <v>4579</v>
      </c>
      <c r="S111" s="34">
        <f t="shared" si="107"/>
        <v>4579</v>
      </c>
      <c r="T111" s="34">
        <f t="shared" si="107"/>
        <v>0</v>
      </c>
      <c r="U111" s="34">
        <f t="shared" si="107"/>
        <v>0</v>
      </c>
      <c r="V111" s="34">
        <f t="shared" si="107"/>
        <v>0</v>
      </c>
      <c r="W111" s="34">
        <f t="shared" si="107"/>
        <v>0</v>
      </c>
      <c r="X111" s="34">
        <f t="shared" si="107"/>
        <v>0</v>
      </c>
      <c r="Y111" s="34">
        <f t="shared" si="107"/>
        <v>0</v>
      </c>
      <c r="Z111" s="34">
        <f t="shared" si="107"/>
        <v>0</v>
      </c>
      <c r="AA111" s="34">
        <f t="shared" si="107"/>
        <v>0</v>
      </c>
      <c r="AB111" s="34">
        <f t="shared" si="107"/>
        <v>452</v>
      </c>
      <c r="AC111" s="34">
        <f t="shared" si="107"/>
        <v>0</v>
      </c>
      <c r="AD111" s="34">
        <f t="shared" si="107"/>
        <v>0</v>
      </c>
      <c r="AE111" s="34">
        <f t="shared" si="107"/>
        <v>4579</v>
      </c>
      <c r="AF111" s="34">
        <f t="shared" si="107"/>
        <v>0</v>
      </c>
      <c r="AG111" s="34">
        <f t="shared" si="107"/>
        <v>0</v>
      </c>
      <c r="AH111" s="81">
        <f t="shared" si="102"/>
        <v>10.1</v>
      </c>
      <c r="AI111" s="31">
        <f t="shared" si="85"/>
        <v>0</v>
      </c>
      <c r="AJ111" s="31">
        <f t="shared" si="85"/>
        <v>0</v>
      </c>
      <c r="AK111" s="34">
        <f>SUM(AK71:AK110)</f>
        <v>0</v>
      </c>
      <c r="AL111" s="34">
        <f>SUM(AL71:AL110)</f>
        <v>0</v>
      </c>
      <c r="AM111" s="34"/>
    </row>
    <row r="112" spans="1:39" ht="43.5" customHeight="1" x14ac:dyDescent="0.3">
      <c r="A112" s="32"/>
      <c r="B112" s="41" t="s">
        <v>98</v>
      </c>
      <c r="C112" s="34">
        <v>203417</v>
      </c>
      <c r="D112" s="34">
        <v>203417</v>
      </c>
      <c r="E112" s="34">
        <f t="shared" ref="E112:N112" si="108">E111+E70+E64+E62</f>
        <v>2257</v>
      </c>
      <c r="F112" s="34">
        <f t="shared" si="108"/>
        <v>0</v>
      </c>
      <c r="G112" s="34">
        <f t="shared" si="108"/>
        <v>205674</v>
      </c>
      <c r="H112" s="34">
        <f t="shared" si="108"/>
        <v>50853</v>
      </c>
      <c r="I112" s="34">
        <f t="shared" si="108"/>
        <v>565</v>
      </c>
      <c r="J112" s="34">
        <f t="shared" si="108"/>
        <v>0</v>
      </c>
      <c r="K112" s="34">
        <f t="shared" si="108"/>
        <v>51546</v>
      </c>
      <c r="L112" s="34">
        <f t="shared" si="108"/>
        <v>0</v>
      </c>
      <c r="M112" s="34">
        <f t="shared" si="108"/>
        <v>0</v>
      </c>
      <c r="N112" s="34">
        <f t="shared" si="108"/>
        <v>0</v>
      </c>
      <c r="O112" s="30">
        <f t="shared" si="104"/>
        <v>101.36</v>
      </c>
      <c r="P112" s="30">
        <f t="shared" si="104"/>
        <v>0</v>
      </c>
      <c r="Q112" s="30">
        <f t="shared" si="104"/>
        <v>0</v>
      </c>
      <c r="R112" s="34">
        <f>R111+R70+R64+R62</f>
        <v>154128</v>
      </c>
      <c r="S112" s="34">
        <f t="shared" ref="S112:AA112" si="109">S111+S70+S64+S62</f>
        <v>154128</v>
      </c>
      <c r="T112" s="34">
        <f t="shared" si="109"/>
        <v>0</v>
      </c>
      <c r="U112" s="34">
        <f t="shared" si="109"/>
        <v>-565</v>
      </c>
      <c r="V112" s="34">
        <f t="shared" si="109"/>
        <v>-565</v>
      </c>
      <c r="W112" s="34">
        <f t="shared" si="109"/>
        <v>0</v>
      </c>
      <c r="X112" s="34">
        <f t="shared" si="109"/>
        <v>-565</v>
      </c>
      <c r="Y112" s="34">
        <f t="shared" si="109"/>
        <v>0</v>
      </c>
      <c r="Z112" s="34">
        <f t="shared" si="109"/>
        <v>518</v>
      </c>
      <c r="AA112" s="34">
        <f t="shared" si="109"/>
        <v>-518</v>
      </c>
      <c r="AB112" s="34">
        <f>AB111+AB70+AB64+AB62</f>
        <v>17182</v>
      </c>
      <c r="AC112" s="34">
        <f t="shared" ref="AC112:AG112" si="110">AC111+AC70+AC64+AC62</f>
        <v>0</v>
      </c>
      <c r="AD112" s="34">
        <f t="shared" si="110"/>
        <v>0</v>
      </c>
      <c r="AE112" s="34">
        <f t="shared" si="110"/>
        <v>154128</v>
      </c>
      <c r="AF112" s="34">
        <f t="shared" si="110"/>
        <v>2257</v>
      </c>
      <c r="AG112" s="34">
        <f t="shared" si="110"/>
        <v>0</v>
      </c>
      <c r="AH112" s="81">
        <f>IFERROR(ROUND((AE112/AB112),1),0)</f>
        <v>9</v>
      </c>
      <c r="AI112" s="31">
        <f t="shared" si="85"/>
        <v>0</v>
      </c>
      <c r="AJ112" s="31">
        <f t="shared" si="85"/>
        <v>0</v>
      </c>
      <c r="AK112" s="34">
        <f>AK111+AK70+AK64+AK62</f>
        <v>0</v>
      </c>
      <c r="AL112" s="34">
        <f>AL111+AL70+AL64+AL62</f>
        <v>0</v>
      </c>
      <c r="AM112" s="34"/>
    </row>
    <row r="113" spans="1:39" ht="46.5" customHeight="1" x14ac:dyDescent="0.25">
      <c r="A113" s="46"/>
      <c r="B113" s="47" t="s">
        <v>99</v>
      </c>
      <c r="C113" s="22">
        <v>7016</v>
      </c>
      <c r="D113" s="22">
        <v>7016</v>
      </c>
      <c r="E113" s="22"/>
      <c r="F113" s="22"/>
      <c r="G113" s="22">
        <f t="shared" ref="G113" si="111">D113+E113+F113</f>
        <v>7016</v>
      </c>
      <c r="H113" s="22">
        <f>ROUND(C113/12*$I$6,0)</f>
        <v>1754</v>
      </c>
      <c r="I113" s="22">
        <f>ROUND(E113/12*$I$6,0)</f>
        <v>0</v>
      </c>
      <c r="J113" s="22">
        <f>ROUND(F113/12*$I$6,0)</f>
        <v>0</v>
      </c>
      <c r="K113" s="22">
        <v>1177</v>
      </c>
      <c r="L113" s="22"/>
      <c r="M113" s="22"/>
      <c r="N113" s="22"/>
      <c r="O113" s="23">
        <f t="shared" si="104"/>
        <v>67.099999999999994</v>
      </c>
      <c r="P113" s="23">
        <f t="shared" si="104"/>
        <v>0</v>
      </c>
      <c r="Q113" s="23">
        <f t="shared" si="104"/>
        <v>0</v>
      </c>
      <c r="R113" s="22">
        <f>ROUND(G113-K113,0)</f>
        <v>5839</v>
      </c>
      <c r="S113" s="22">
        <f>IFERROR(IF(R113&gt;0,R113,0),0)</f>
        <v>5839</v>
      </c>
      <c r="T113" s="22">
        <f>IFERROR(IF(R113&lt;0,R113,0),0)</f>
        <v>0</v>
      </c>
      <c r="U113" s="22">
        <f>ROUND(L113-I113,0)</f>
        <v>0</v>
      </c>
      <c r="V113" s="22">
        <f>ROUND(L113-I113,0)</f>
        <v>0</v>
      </c>
      <c r="W113" s="22">
        <f>IFERROR(IF(U113&gt;0,U113,0),0)</f>
        <v>0</v>
      </c>
      <c r="X113" s="22">
        <f>IFERROR(IF(U113&lt;0,U113,0),0)</f>
        <v>0</v>
      </c>
      <c r="Y113" s="22">
        <f>ROUND(M113-J113,0)</f>
        <v>0</v>
      </c>
      <c r="Z113" s="22">
        <f>IFERROR(IF(Y113&gt;0,Y113,0),0)</f>
        <v>0</v>
      </c>
      <c r="AA113" s="22">
        <f>IFERROR(IF(Y113&lt;0,Y113,0),0)</f>
        <v>0</v>
      </c>
      <c r="AB113" s="36">
        <f>ROUND(K113/$AB$6,0)</f>
        <v>392</v>
      </c>
      <c r="AC113" s="36">
        <f>ROUND(L113/$AB$6,0)</f>
        <v>0</v>
      </c>
      <c r="AD113" s="36">
        <f>ROUND(M113/$AB$6,0)</f>
        <v>0</v>
      </c>
      <c r="AE113" s="24">
        <f>ROUND((G113-K113),0)</f>
        <v>5839</v>
      </c>
      <c r="AF113" s="24">
        <f>ROUND((E113-L113),0)</f>
        <v>0</v>
      </c>
      <c r="AG113" s="24">
        <f>ROUND((F113-M113),0)</f>
        <v>0</v>
      </c>
      <c r="AH113" s="80">
        <f>IFERROR(ROUND((AE113/AB113),1),0)</f>
        <v>14.9</v>
      </c>
      <c r="AI113" s="25">
        <f t="shared" si="85"/>
        <v>0</v>
      </c>
      <c r="AJ113" s="25">
        <f t="shared" si="85"/>
        <v>0</v>
      </c>
      <c r="AK113" s="36"/>
      <c r="AL113" s="36"/>
      <c r="AM113" s="26"/>
    </row>
    <row r="114" spans="1:39" ht="27" x14ac:dyDescent="0.35">
      <c r="A114" s="48"/>
      <c r="B114" s="33" t="s">
        <v>100</v>
      </c>
      <c r="C114" s="49">
        <f t="shared" ref="C114:AL114" si="112">C113+C112</f>
        <v>210433</v>
      </c>
      <c r="D114" s="49">
        <v>210433</v>
      </c>
      <c r="E114" s="49">
        <f t="shared" si="112"/>
        <v>2257</v>
      </c>
      <c r="F114" s="49">
        <f t="shared" si="112"/>
        <v>0</v>
      </c>
      <c r="G114" s="49">
        <f t="shared" si="112"/>
        <v>212690</v>
      </c>
      <c r="H114" s="49">
        <f t="shared" si="112"/>
        <v>52607</v>
      </c>
      <c r="I114" s="49">
        <f t="shared" si="112"/>
        <v>565</v>
      </c>
      <c r="J114" s="49">
        <f t="shared" si="112"/>
        <v>0</v>
      </c>
      <c r="K114" s="49">
        <f t="shared" si="112"/>
        <v>52723</v>
      </c>
      <c r="L114" s="49">
        <f t="shared" si="112"/>
        <v>0</v>
      </c>
      <c r="M114" s="49">
        <f t="shared" si="112"/>
        <v>0</v>
      </c>
      <c r="N114" s="49"/>
      <c r="O114" s="30">
        <f t="shared" si="104"/>
        <v>100.22</v>
      </c>
      <c r="P114" s="30">
        <f t="shared" si="104"/>
        <v>0</v>
      </c>
      <c r="Q114" s="30">
        <f t="shared" si="104"/>
        <v>0</v>
      </c>
      <c r="R114" s="49">
        <f t="shared" si="112"/>
        <v>159967</v>
      </c>
      <c r="S114" s="49">
        <f t="shared" si="112"/>
        <v>159967</v>
      </c>
      <c r="T114" s="49">
        <f t="shared" si="112"/>
        <v>0</v>
      </c>
      <c r="U114" s="49">
        <f t="shared" si="112"/>
        <v>-565</v>
      </c>
      <c r="V114" s="49">
        <f t="shared" si="112"/>
        <v>-565</v>
      </c>
      <c r="W114" s="49">
        <f t="shared" si="112"/>
        <v>0</v>
      </c>
      <c r="X114" s="49">
        <f t="shared" si="112"/>
        <v>-565</v>
      </c>
      <c r="Y114" s="49">
        <f t="shared" si="112"/>
        <v>0</v>
      </c>
      <c r="Z114" s="49">
        <f t="shared" si="112"/>
        <v>518</v>
      </c>
      <c r="AA114" s="49">
        <f t="shared" si="112"/>
        <v>-518</v>
      </c>
      <c r="AB114" s="49">
        <f t="shared" si="112"/>
        <v>17574</v>
      </c>
      <c r="AC114" s="49">
        <f t="shared" si="112"/>
        <v>0</v>
      </c>
      <c r="AD114" s="49">
        <f t="shared" si="112"/>
        <v>0</v>
      </c>
      <c r="AE114" s="49">
        <f t="shared" si="112"/>
        <v>159967</v>
      </c>
      <c r="AF114" s="49">
        <f t="shared" si="112"/>
        <v>2257</v>
      </c>
      <c r="AG114" s="49">
        <f t="shared" si="112"/>
        <v>0</v>
      </c>
      <c r="AH114" s="83">
        <f>IFERROR(ROUND((AE114/AB114),1),0)</f>
        <v>9.1</v>
      </c>
      <c r="AI114" s="60">
        <f t="shared" si="112"/>
        <v>0</v>
      </c>
      <c r="AJ114" s="60">
        <f t="shared" si="112"/>
        <v>0</v>
      </c>
      <c r="AK114" s="49">
        <f t="shared" si="112"/>
        <v>0</v>
      </c>
      <c r="AL114" s="49">
        <f t="shared" si="112"/>
        <v>0</v>
      </c>
      <c r="AM114" s="49"/>
    </row>
    <row r="115" spans="1:39" x14ac:dyDescent="0.4">
      <c r="T115" s="50"/>
      <c r="U115" s="50"/>
      <c r="V115" s="50"/>
      <c r="W115" s="50"/>
      <c r="X115" s="50"/>
      <c r="Y115" s="50"/>
      <c r="Z115" s="50"/>
      <c r="AA115" s="50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</row>
    <row r="116" spans="1:39" s="19" customFormat="1" x14ac:dyDescent="0.4"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53"/>
      <c r="Q116" s="5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4"/>
      <c r="AC116" s="54"/>
      <c r="AD116" s="54"/>
      <c r="AE116" s="54"/>
      <c r="AF116" s="54"/>
      <c r="AG116" s="54"/>
      <c r="AH116" s="55"/>
      <c r="AI116" s="55"/>
      <c r="AJ116" s="55"/>
    </row>
    <row r="117" spans="1:39" x14ac:dyDescent="0.4"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AB117" s="57"/>
      <c r="AC117" s="57"/>
      <c r="AD117" s="57"/>
      <c r="AE117" s="57"/>
      <c r="AF117" s="57"/>
      <c r="AG117" s="57"/>
      <c r="AH117" s="57"/>
      <c r="AI117" s="57"/>
      <c r="AJ117" s="57"/>
    </row>
    <row r="118" spans="1:39" ht="33" x14ac:dyDescent="0.45"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28"/>
      <c r="AH118" s="128"/>
      <c r="AI118" s="128"/>
      <c r="AJ118" s="128"/>
      <c r="AK118" s="128"/>
      <c r="AL118" s="128"/>
    </row>
    <row r="119" spans="1:39" x14ac:dyDescent="0.4">
      <c r="AE119" s="57"/>
      <c r="AF119" s="57"/>
      <c r="AG119" s="57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2024-08-06T13:51:23Z</cp:lastPrinted>
  <dcterms:created xsi:type="dcterms:W3CDTF">2022-03-11T06:44:56Z</dcterms:created>
  <dcterms:modified xsi:type="dcterms:W3CDTF">2024-08-16T07:53:51Z</dcterms:modified>
</cp:coreProperties>
</file>